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240" yWindow="30" windowWidth="24840" windowHeight="11505"/>
  </bookViews>
  <sheets>
    <sheet name="Прил 10" sheetId="1" r:id="rId1"/>
  </sheets>
  <externalReferences>
    <externalReference r:id="rId2"/>
  </externalReferences>
  <definedNames>
    <definedName name="_xlnm._FilterDatabase" localSheetId="0" hidden="1">'Прил 10'!$H$4:$L$141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'Прил 10'!$4:$5</definedName>
    <definedName name="_xlnm.Print_Area" localSheetId="0">'Прил 10'!$A$1:$L$197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I164" i="1" l="1"/>
  <c r="I167" i="1" l="1"/>
  <c r="I168" i="1"/>
  <c r="I169" i="1"/>
  <c r="I170" i="1"/>
  <c r="I171" i="1"/>
  <c r="I172" i="1"/>
  <c r="I191" i="1"/>
  <c r="I192" i="1"/>
  <c r="I193" i="1"/>
  <c r="H191" i="1"/>
  <c r="F191" i="1"/>
  <c r="H169" i="1"/>
  <c r="F169" i="1"/>
  <c r="H167" i="1"/>
  <c r="F167" i="1"/>
  <c r="I194" i="1"/>
  <c r="I195" i="1"/>
  <c r="H195" i="1"/>
  <c r="F195" i="1"/>
  <c r="H194" i="1"/>
  <c r="K194" i="1" s="1"/>
  <c r="F194" i="1"/>
  <c r="H193" i="1"/>
  <c r="F193" i="1"/>
  <c r="H192" i="1"/>
  <c r="K192" i="1" s="1"/>
  <c r="F192" i="1"/>
  <c r="H172" i="1"/>
  <c r="K172" i="1" s="1"/>
  <c r="F172" i="1"/>
  <c r="H171" i="1"/>
  <c r="F171" i="1"/>
  <c r="K171" i="1" l="1"/>
  <c r="L171" i="1" s="1"/>
  <c r="L172" i="1"/>
  <c r="L192" i="1"/>
  <c r="L194" i="1"/>
  <c r="K167" i="1"/>
  <c r="L167" i="1" s="1"/>
  <c r="K169" i="1"/>
  <c r="L169" i="1" s="1"/>
  <c r="K191" i="1"/>
  <c r="L191" i="1" s="1"/>
  <c r="K193" i="1"/>
  <c r="L193" i="1" s="1"/>
  <c r="K195" i="1"/>
  <c r="L195" i="1" s="1"/>
  <c r="I165" i="1"/>
  <c r="I166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H178" i="1"/>
  <c r="F178" i="1"/>
  <c r="H177" i="1"/>
  <c r="K177" i="1" s="1"/>
  <c r="F177" i="1"/>
  <c r="H189" i="1"/>
  <c r="F189" i="1"/>
  <c r="H166" i="1"/>
  <c r="F166" i="1"/>
  <c r="H165" i="1"/>
  <c r="K165" i="1" s="1"/>
  <c r="F165" i="1"/>
  <c r="L165" i="1" l="1"/>
  <c r="K166" i="1"/>
  <c r="L166" i="1" s="1"/>
  <c r="L177" i="1"/>
  <c r="K178" i="1"/>
  <c r="L178" i="1" s="1"/>
  <c r="K189" i="1"/>
  <c r="L189" i="1" s="1"/>
  <c r="H190" i="1"/>
  <c r="F190" i="1"/>
  <c r="H188" i="1"/>
  <c r="F188" i="1"/>
  <c r="H187" i="1"/>
  <c r="F187" i="1"/>
  <c r="H186" i="1"/>
  <c r="F186" i="1"/>
  <c r="H185" i="1"/>
  <c r="F185" i="1"/>
  <c r="H184" i="1"/>
  <c r="F184" i="1"/>
  <c r="H183" i="1"/>
  <c r="F183" i="1"/>
  <c r="H182" i="1"/>
  <c r="F182" i="1"/>
  <c r="H181" i="1"/>
  <c r="F181" i="1"/>
  <c r="H180" i="1"/>
  <c r="K180" i="1" s="1"/>
  <c r="F180" i="1"/>
  <c r="H179" i="1"/>
  <c r="F179" i="1"/>
  <c r="H176" i="1"/>
  <c r="K176" i="1" s="1"/>
  <c r="F176" i="1"/>
  <c r="H175" i="1"/>
  <c r="F175" i="1"/>
  <c r="H174" i="1"/>
  <c r="K174" i="1" s="1"/>
  <c r="F174" i="1"/>
  <c r="H173" i="1"/>
  <c r="F173" i="1"/>
  <c r="H170" i="1"/>
  <c r="F170" i="1"/>
  <c r="H168" i="1"/>
  <c r="F168" i="1"/>
  <c r="I163" i="1"/>
  <c r="I162" i="1"/>
  <c r="H164" i="1"/>
  <c r="K164" i="1" s="1"/>
  <c r="F164" i="1"/>
  <c r="H163" i="1"/>
  <c r="F163" i="1"/>
  <c r="H162" i="1"/>
  <c r="F162" i="1"/>
  <c r="K161" i="1"/>
  <c r="L161" i="1" s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60" i="1"/>
  <c r="H17" i="1"/>
  <c r="H18" i="1"/>
  <c r="H19" i="1"/>
  <c r="H20" i="1"/>
  <c r="H21" i="1"/>
  <c r="H22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2" i="1"/>
  <c r="H13" i="1"/>
  <c r="H14" i="1"/>
  <c r="H11" i="1"/>
  <c r="G12" i="1"/>
  <c r="G13" i="1"/>
  <c r="G14" i="1"/>
  <c r="G11" i="1"/>
  <c r="L174" i="1" l="1"/>
  <c r="K183" i="1"/>
  <c r="L183" i="1" s="1"/>
  <c r="K185" i="1"/>
  <c r="L185" i="1" s="1"/>
  <c r="K187" i="1"/>
  <c r="L187" i="1" s="1"/>
  <c r="K190" i="1"/>
  <c r="L190" i="1" s="1"/>
  <c r="K188" i="1"/>
  <c r="L188" i="1" s="1"/>
  <c r="K179" i="1"/>
  <c r="L179" i="1" s="1"/>
  <c r="K182" i="1"/>
  <c r="L182" i="1" s="1"/>
  <c r="K184" i="1"/>
  <c r="L184" i="1" s="1"/>
  <c r="K186" i="1"/>
  <c r="L186" i="1" s="1"/>
  <c r="K181" i="1"/>
  <c r="L181" i="1" s="1"/>
  <c r="L176" i="1"/>
  <c r="L180" i="1"/>
  <c r="K173" i="1"/>
  <c r="L173" i="1" s="1"/>
  <c r="K175" i="1"/>
  <c r="L175" i="1" s="1"/>
  <c r="K170" i="1"/>
  <c r="L170" i="1" s="1"/>
  <c r="K168" i="1"/>
  <c r="L168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2" i="1"/>
  <c r="L162" i="1" s="1"/>
  <c r="L164" i="1"/>
  <c r="K163" i="1"/>
  <c r="L163" i="1" s="1"/>
  <c r="K6" i="1" l="1"/>
  <c r="L6" i="1" s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7" i="1"/>
  <c r="H16" i="1" l="1"/>
  <c r="H15" i="1"/>
  <c r="H9" i="1"/>
  <c r="H8" i="1"/>
  <c r="H7" i="1"/>
  <c r="I141" i="1" l="1"/>
  <c r="K141" i="1" s="1"/>
  <c r="L141" i="1" s="1"/>
  <c r="I140" i="1"/>
  <c r="K140" i="1" s="1"/>
  <c r="L140" i="1" s="1"/>
  <c r="I139" i="1"/>
  <c r="K139" i="1" s="1"/>
  <c r="L139" i="1" s="1"/>
  <c r="I138" i="1"/>
  <c r="K138" i="1" s="1"/>
  <c r="L138" i="1" s="1"/>
  <c r="I137" i="1"/>
  <c r="K137" i="1" s="1"/>
  <c r="L137" i="1" s="1"/>
  <c r="I136" i="1"/>
  <c r="K136" i="1" s="1"/>
  <c r="L136" i="1" s="1"/>
  <c r="I135" i="1"/>
  <c r="K135" i="1" s="1"/>
  <c r="L135" i="1" s="1"/>
  <c r="I134" i="1"/>
  <c r="I133" i="1"/>
  <c r="K133" i="1" s="1"/>
  <c r="L133" i="1" s="1"/>
  <c r="I132" i="1"/>
  <c r="K132" i="1" s="1"/>
  <c r="L132" i="1" s="1"/>
  <c r="I131" i="1"/>
  <c r="K131" i="1" s="1"/>
  <c r="L131" i="1" s="1"/>
  <c r="I130" i="1"/>
  <c r="K130" i="1" s="1"/>
  <c r="L130" i="1" s="1"/>
  <c r="I129" i="1"/>
  <c r="K129" i="1" s="1"/>
  <c r="L129" i="1" s="1"/>
  <c r="I128" i="1"/>
  <c r="K128" i="1" s="1"/>
  <c r="L128" i="1" s="1"/>
  <c r="I127" i="1"/>
  <c r="K127" i="1" s="1"/>
  <c r="L127" i="1" s="1"/>
  <c r="I126" i="1"/>
  <c r="K126" i="1" s="1"/>
  <c r="L126" i="1" s="1"/>
  <c r="I125" i="1"/>
  <c r="K125" i="1" s="1"/>
  <c r="L125" i="1" s="1"/>
  <c r="I124" i="1"/>
  <c r="K124" i="1" s="1"/>
  <c r="L124" i="1" s="1"/>
  <c r="I123" i="1"/>
  <c r="K123" i="1" s="1"/>
  <c r="L123" i="1" s="1"/>
  <c r="I122" i="1"/>
  <c r="K122" i="1" s="1"/>
  <c r="L122" i="1" s="1"/>
  <c r="I121" i="1"/>
  <c r="K121" i="1" s="1"/>
  <c r="L121" i="1" s="1"/>
  <c r="I120" i="1"/>
  <c r="K120" i="1" s="1"/>
  <c r="L120" i="1" s="1"/>
  <c r="I119" i="1"/>
  <c r="K119" i="1" s="1"/>
  <c r="L119" i="1" s="1"/>
  <c r="I118" i="1"/>
  <c r="K118" i="1" s="1"/>
  <c r="L118" i="1" s="1"/>
  <c r="I117" i="1"/>
  <c r="K117" i="1" s="1"/>
  <c r="L117" i="1" s="1"/>
  <c r="I116" i="1"/>
  <c r="K116" i="1" s="1"/>
  <c r="L116" i="1" s="1"/>
  <c r="I115" i="1"/>
  <c r="K115" i="1" s="1"/>
  <c r="L115" i="1" s="1"/>
  <c r="I114" i="1"/>
  <c r="K114" i="1" s="1"/>
  <c r="L114" i="1" s="1"/>
  <c r="I113" i="1"/>
  <c r="K113" i="1" s="1"/>
  <c r="L113" i="1" s="1"/>
  <c r="I112" i="1"/>
  <c r="K112" i="1" s="1"/>
  <c r="L112" i="1" s="1"/>
  <c r="I111" i="1"/>
  <c r="K111" i="1" s="1"/>
  <c r="L111" i="1" s="1"/>
  <c r="I110" i="1"/>
  <c r="K110" i="1" s="1"/>
  <c r="L110" i="1" s="1"/>
  <c r="I109" i="1"/>
  <c r="K109" i="1" s="1"/>
  <c r="L109" i="1" s="1"/>
  <c r="I108" i="1"/>
  <c r="K108" i="1" s="1"/>
  <c r="L108" i="1" s="1"/>
  <c r="I107" i="1"/>
  <c r="K107" i="1" s="1"/>
  <c r="L107" i="1" s="1"/>
  <c r="I106" i="1"/>
  <c r="K106" i="1" s="1"/>
  <c r="L106" i="1" s="1"/>
  <c r="I105" i="1"/>
  <c r="K105" i="1" s="1"/>
  <c r="L105" i="1" s="1"/>
  <c r="I104" i="1"/>
  <c r="I103" i="1"/>
  <c r="K103" i="1" s="1"/>
  <c r="L103" i="1" s="1"/>
  <c r="I102" i="1"/>
  <c r="K102" i="1" s="1"/>
  <c r="L102" i="1" s="1"/>
  <c r="I101" i="1"/>
  <c r="K101" i="1" s="1"/>
  <c r="L101" i="1" s="1"/>
  <c r="I100" i="1"/>
  <c r="K100" i="1" s="1"/>
  <c r="L100" i="1" s="1"/>
  <c r="I99" i="1"/>
  <c r="I98" i="1"/>
  <c r="K98" i="1" s="1"/>
  <c r="L98" i="1" s="1"/>
  <c r="I97" i="1"/>
  <c r="K97" i="1" s="1"/>
  <c r="L97" i="1" s="1"/>
  <c r="I96" i="1"/>
  <c r="K96" i="1" s="1"/>
  <c r="L96" i="1" s="1"/>
  <c r="I95" i="1"/>
  <c r="K95" i="1" s="1"/>
  <c r="L95" i="1" s="1"/>
  <c r="I94" i="1"/>
  <c r="K94" i="1" s="1"/>
  <c r="L94" i="1" s="1"/>
  <c r="I93" i="1"/>
  <c r="K93" i="1" s="1"/>
  <c r="L93" i="1" s="1"/>
  <c r="I92" i="1"/>
  <c r="K92" i="1" s="1"/>
  <c r="L92" i="1" s="1"/>
  <c r="I91" i="1"/>
  <c r="K91" i="1" s="1"/>
  <c r="L91" i="1" s="1"/>
  <c r="I90" i="1"/>
  <c r="K90" i="1" s="1"/>
  <c r="L90" i="1" s="1"/>
  <c r="I89" i="1"/>
  <c r="K89" i="1" s="1"/>
  <c r="L89" i="1" s="1"/>
  <c r="I88" i="1"/>
  <c r="K88" i="1" s="1"/>
  <c r="L88" i="1" s="1"/>
  <c r="I87" i="1"/>
  <c r="K87" i="1" s="1"/>
  <c r="L87" i="1" s="1"/>
  <c r="I86" i="1"/>
  <c r="K86" i="1" s="1"/>
  <c r="L86" i="1" s="1"/>
  <c r="I85" i="1"/>
  <c r="K85" i="1" s="1"/>
  <c r="L85" i="1" s="1"/>
  <c r="I84" i="1"/>
  <c r="K84" i="1" s="1"/>
  <c r="L84" i="1" s="1"/>
  <c r="I83" i="1"/>
  <c r="K83" i="1" s="1"/>
  <c r="L83" i="1" s="1"/>
  <c r="I82" i="1"/>
  <c r="K82" i="1" s="1"/>
  <c r="L82" i="1" s="1"/>
  <c r="I81" i="1"/>
  <c r="K81" i="1" s="1"/>
  <c r="L81" i="1" s="1"/>
  <c r="I80" i="1"/>
  <c r="K80" i="1" s="1"/>
  <c r="L80" i="1" s="1"/>
  <c r="I79" i="1"/>
  <c r="K79" i="1" s="1"/>
  <c r="L79" i="1" s="1"/>
  <c r="I78" i="1"/>
  <c r="K78" i="1" s="1"/>
  <c r="L78" i="1" s="1"/>
  <c r="I77" i="1"/>
  <c r="K77" i="1" s="1"/>
  <c r="L77" i="1" s="1"/>
  <c r="I76" i="1"/>
  <c r="K76" i="1" s="1"/>
  <c r="L76" i="1" s="1"/>
  <c r="I75" i="1"/>
  <c r="K75" i="1" s="1"/>
  <c r="L75" i="1" s="1"/>
  <c r="I74" i="1"/>
  <c r="I73" i="1"/>
  <c r="K73" i="1" s="1"/>
  <c r="L73" i="1" s="1"/>
  <c r="I72" i="1"/>
  <c r="K72" i="1" s="1"/>
  <c r="L72" i="1" s="1"/>
  <c r="I70" i="1"/>
  <c r="K70" i="1" s="1"/>
  <c r="L70" i="1" s="1"/>
  <c r="I68" i="1"/>
  <c r="K68" i="1" s="1"/>
  <c r="L68" i="1" s="1"/>
  <c r="I66" i="1"/>
  <c r="K66" i="1" s="1"/>
  <c r="L66" i="1" s="1"/>
  <c r="I64" i="1"/>
  <c r="K64" i="1" s="1"/>
  <c r="L64" i="1" s="1"/>
  <c r="I61" i="1"/>
  <c r="K61" i="1" s="1"/>
  <c r="L61" i="1" s="1"/>
  <c r="I42" i="1"/>
  <c r="K42" i="1" s="1"/>
  <c r="L42" i="1" s="1"/>
  <c r="I41" i="1"/>
  <c r="K41" i="1" s="1"/>
  <c r="L41" i="1" s="1"/>
  <c r="I40" i="1"/>
  <c r="K40" i="1" s="1"/>
  <c r="L40" i="1" s="1"/>
  <c r="I39" i="1"/>
  <c r="K39" i="1" s="1"/>
  <c r="L39" i="1" s="1"/>
  <c r="I38" i="1"/>
  <c r="K38" i="1" s="1"/>
  <c r="L38" i="1" s="1"/>
  <c r="I37" i="1"/>
  <c r="K37" i="1" s="1"/>
  <c r="L37" i="1" s="1"/>
  <c r="I36" i="1"/>
  <c r="K36" i="1" s="1"/>
  <c r="L36" i="1" s="1"/>
  <c r="I35" i="1"/>
  <c r="K35" i="1" s="1"/>
  <c r="L35" i="1" s="1"/>
  <c r="I34" i="1"/>
  <c r="K34" i="1" s="1"/>
  <c r="L34" i="1" s="1"/>
  <c r="I33" i="1"/>
  <c r="K33" i="1" s="1"/>
  <c r="L33" i="1" s="1"/>
  <c r="I32" i="1"/>
  <c r="K32" i="1" s="1"/>
  <c r="L32" i="1" s="1"/>
  <c r="I31" i="1"/>
  <c r="K31" i="1" s="1"/>
  <c r="L31" i="1" s="1"/>
  <c r="I30" i="1"/>
  <c r="K30" i="1" s="1"/>
  <c r="L30" i="1" s="1"/>
  <c r="I29" i="1"/>
  <c r="K29" i="1" s="1"/>
  <c r="L29" i="1" s="1"/>
  <c r="I28" i="1"/>
  <c r="K28" i="1" s="1"/>
  <c r="L28" i="1" s="1"/>
  <c r="I27" i="1"/>
  <c r="I26" i="1"/>
  <c r="I25" i="1"/>
  <c r="K25" i="1" s="1"/>
  <c r="L25" i="1" s="1"/>
  <c r="I23" i="1"/>
  <c r="K23" i="1" s="1"/>
  <c r="L23" i="1" s="1"/>
  <c r="I19" i="1"/>
  <c r="I18" i="1"/>
  <c r="K18" i="1" s="1"/>
  <c r="L18" i="1" s="1"/>
  <c r="I71" i="1"/>
  <c r="K71" i="1" s="1"/>
  <c r="L71" i="1" s="1"/>
  <c r="I69" i="1"/>
  <c r="K69" i="1" s="1"/>
  <c r="L69" i="1" s="1"/>
  <c r="I67" i="1"/>
  <c r="K67" i="1" s="1"/>
  <c r="L67" i="1" s="1"/>
  <c r="I65" i="1"/>
  <c r="K65" i="1" s="1"/>
  <c r="L65" i="1" s="1"/>
  <c r="I63" i="1"/>
  <c r="K63" i="1" s="1"/>
  <c r="L63" i="1" s="1"/>
  <c r="I62" i="1"/>
  <c r="K62" i="1" s="1"/>
  <c r="L62" i="1" s="1"/>
  <c r="I60" i="1"/>
  <c r="K60" i="1" s="1"/>
  <c r="L60" i="1" s="1"/>
  <c r="I59" i="1"/>
  <c r="I58" i="1"/>
  <c r="K58" i="1" s="1"/>
  <c r="L58" i="1" s="1"/>
  <c r="I57" i="1"/>
  <c r="K57" i="1" s="1"/>
  <c r="L57" i="1" s="1"/>
  <c r="I56" i="1"/>
  <c r="K56" i="1" s="1"/>
  <c r="L56" i="1" s="1"/>
  <c r="I55" i="1"/>
  <c r="K55" i="1" s="1"/>
  <c r="L55" i="1" s="1"/>
  <c r="I54" i="1"/>
  <c r="K54" i="1" s="1"/>
  <c r="L54" i="1" s="1"/>
  <c r="I53" i="1"/>
  <c r="K53" i="1" s="1"/>
  <c r="L53" i="1" s="1"/>
  <c r="I52" i="1"/>
  <c r="K52" i="1" s="1"/>
  <c r="L52" i="1" s="1"/>
  <c r="I51" i="1"/>
  <c r="K51" i="1" s="1"/>
  <c r="L51" i="1" s="1"/>
  <c r="I50" i="1"/>
  <c r="K50" i="1" s="1"/>
  <c r="L50" i="1" s="1"/>
  <c r="I49" i="1"/>
  <c r="K49" i="1" s="1"/>
  <c r="L49" i="1" s="1"/>
  <c r="I48" i="1"/>
  <c r="K48" i="1" s="1"/>
  <c r="L48" i="1" s="1"/>
  <c r="I47" i="1"/>
  <c r="K47" i="1" s="1"/>
  <c r="L47" i="1" s="1"/>
  <c r="I46" i="1"/>
  <c r="K46" i="1" s="1"/>
  <c r="L46" i="1" s="1"/>
  <c r="I45" i="1"/>
  <c r="K45" i="1" s="1"/>
  <c r="L45" i="1" s="1"/>
  <c r="I44" i="1"/>
  <c r="K44" i="1" s="1"/>
  <c r="L44" i="1" s="1"/>
  <c r="I43" i="1"/>
  <c r="K43" i="1" s="1"/>
  <c r="L43" i="1" s="1"/>
  <c r="I24" i="1"/>
  <c r="K24" i="1" s="1"/>
  <c r="L24" i="1" s="1"/>
  <c r="I22" i="1"/>
  <c r="I21" i="1"/>
  <c r="K21" i="1" s="1"/>
  <c r="L21" i="1" s="1"/>
  <c r="I20" i="1"/>
  <c r="K20" i="1" s="1"/>
  <c r="L20" i="1" s="1"/>
  <c r="I7" i="1"/>
  <c r="K7" i="1" s="1"/>
  <c r="L7" i="1" s="1"/>
  <c r="I8" i="1"/>
  <c r="K8" i="1" s="1"/>
  <c r="L8" i="1" s="1"/>
  <c r="I9" i="1"/>
  <c r="K9" i="1" s="1"/>
  <c r="L9" i="1" s="1"/>
  <c r="I10" i="1"/>
  <c r="K10" i="1" s="1"/>
  <c r="L10" i="1" s="1"/>
  <c r="K19" i="1"/>
  <c r="L19" i="1" s="1"/>
  <c r="K22" i="1"/>
  <c r="L22" i="1" s="1"/>
  <c r="K27" i="1"/>
  <c r="L27" i="1" s="1"/>
  <c r="K74" i="1"/>
  <c r="L74" i="1" s="1"/>
  <c r="I11" i="1"/>
  <c r="K11" i="1" s="1"/>
  <c r="L11" i="1" s="1"/>
  <c r="I12" i="1"/>
  <c r="K12" i="1" s="1"/>
  <c r="L12" i="1" s="1"/>
  <c r="I13" i="1"/>
  <c r="K13" i="1" s="1"/>
  <c r="L13" i="1" s="1"/>
  <c r="I14" i="1"/>
  <c r="K14" i="1" s="1"/>
  <c r="L14" i="1" s="1"/>
  <c r="I15" i="1"/>
  <c r="K15" i="1" s="1"/>
  <c r="L15" i="1" s="1"/>
  <c r="I16" i="1"/>
  <c r="K16" i="1" s="1"/>
  <c r="L16" i="1" s="1"/>
  <c r="I17" i="1"/>
  <c r="K17" i="1" s="1"/>
  <c r="L17" i="1" s="1"/>
  <c r="K26" i="1"/>
  <c r="L26" i="1" s="1"/>
  <c r="K59" i="1"/>
  <c r="L59" i="1" s="1"/>
  <c r="K104" i="1"/>
  <c r="L104" i="1" s="1"/>
  <c r="K99" i="1"/>
  <c r="L99" i="1" s="1"/>
  <c r="K134" i="1"/>
  <c r="L134" i="1" s="1"/>
</calcChain>
</file>

<file path=xl/sharedStrings.xml><?xml version="1.0" encoding="utf-8"?>
<sst xmlns="http://schemas.openxmlformats.org/spreadsheetml/2006/main" count="572" uniqueCount="353">
  <si>
    <t>Управленческий коэффициент
(КУ)</t>
  </si>
  <si>
    <t>Коэффициент уровня
 (КУСмо)</t>
  </si>
  <si>
    <t>Коэффициент сложности лечения пациента 
(КСЛП)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</si>
  <si>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</si>
  <si>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</si>
  <si>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</si>
  <si>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</si>
  <si>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</si>
  <si>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</si>
  <si>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</si>
  <si>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</si>
  <si>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</si>
  <si>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</si>
  <si>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</si>
  <si>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</si>
  <si>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</si>
  <si>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</si>
  <si>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</si>
  <si>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</si>
  <si>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</si>
  <si>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</si>
  <si>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</si>
  <si>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</si>
  <si>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</si>
  <si>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</si>
  <si>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</si>
  <si>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</si>
  <si>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</si>
  <si>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</si>
  <si>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</si>
  <si>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</si>
  <si>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</si>
  <si>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</si>
  <si>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</si>
  <si>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</si>
  <si>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</si>
  <si>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</si>
  <si>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</si>
  <si>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</si>
  <si>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</si>
  <si>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</si>
  <si>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</si>
  <si>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</si>
  <si>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</si>
  <si>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</si>
  <si>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</si>
  <si>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</si>
  <si>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</si>
  <si>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</si>
  <si>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</si>
  <si>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</si>
  <si>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</si>
  <si>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</si>
  <si>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</si>
  <si>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</si>
  <si>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</si>
  <si>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</si>
  <si>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</si>
  <si>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</si>
  <si>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</si>
  <si>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</si>
  <si>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</si>
  <si>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</si>
  <si>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</si>
  <si>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</si>
  <si>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</si>
  <si>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</si>
  <si>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</si>
  <si>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</si>
  <si>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</si>
  <si>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</si>
  <si>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</si>
  <si>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</si>
  <si>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</si>
  <si>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</si>
  <si>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</si>
  <si>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</si>
  <si>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</si>
  <si>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</si>
  <si>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</si>
  <si>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</si>
  <si>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</si>
  <si>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</si>
  <si>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</si>
  <si>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</si>
  <si>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</si>
  <si>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</si>
  <si>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</si>
  <si>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</si>
  <si>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</si>
  <si>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</si>
  <si>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</si>
  <si>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</si>
  <si>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</si>
  <si>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</si>
  <si>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</si>
  <si>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</si>
  <si>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</si>
  <si>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</si>
  <si>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</si>
  <si>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</si>
  <si>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</si>
  <si>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</si>
  <si>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</si>
  <si>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</si>
  <si>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</si>
  <si>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</si>
  <si>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</si>
  <si>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</si>
  <si>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</si>
  <si>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</si>
  <si>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</si>
  <si>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</si>
  <si>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</si>
  <si>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</si>
  <si>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</si>
  <si>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</si>
  <si>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</si>
  <si>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</si>
  <si>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</si>
  <si>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</si>
  <si>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</si>
  <si>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</si>
  <si>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</si>
  <si>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</si>
  <si>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</si>
  <si>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</si>
  <si>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</si>
  <si>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</si>
  <si>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</si>
  <si>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</si>
  <si>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</si>
  <si>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</si>
  <si>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</si>
  <si>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</si>
  <si>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</si>
  <si>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</si>
  <si>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</si>
  <si>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</si>
  <si>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</si>
  <si>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</si>
  <si>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</si>
  <si>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</si>
  <si>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</si>
  <si>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</si>
  <si>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</si>
  <si>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</si>
  <si>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</si>
  <si>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</si>
  <si>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</si>
  <si>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</si>
  <si>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</si>
  <si>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</si>
  <si>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</si>
  <si>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Экстракорпоральное оплодотворения</t>
  </si>
  <si>
    <t xml:space="preserve">№ группы КСГ </t>
  </si>
  <si>
    <t>Наименование КСГ</t>
  </si>
  <si>
    <t>Профиль</t>
  </si>
  <si>
    <t>*)</t>
  </si>
  <si>
    <t>Поправочный коэффициент оплаты (ПК)
(гр.7*гр.8*гр.9)</t>
  </si>
  <si>
    <t>Аборт медикаментозный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</si>
  <si>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для медицинских организаций расположенных на территории закрытых административно-территориальных образований</t>
  </si>
  <si>
    <t>№ коэффициента сложности лечения пациента (КСЛП)</t>
  </si>
  <si>
    <t>Тариф на один законченный случай лечения,
 в руб.
(гр.5*гр.6*гр.10)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</si>
  <si>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01.01.2019</t>
  </si>
  <si>
    <t xml:space="preserve">Код </t>
  </si>
  <si>
    <t xml:space="preserve">ds02.001 </t>
  </si>
  <si>
    <t xml:space="preserve">ds02.002 </t>
  </si>
  <si>
    <t xml:space="preserve">ds02.003 </t>
  </si>
  <si>
    <t xml:space="preserve">ds02.004 </t>
  </si>
  <si>
    <t xml:space="preserve">ds02.005 </t>
  </si>
  <si>
    <t xml:space="preserve">ds02.006 </t>
  </si>
  <si>
    <t xml:space="preserve">ds02.007 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</si>
  <si>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</si>
  <si>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</si>
  <si>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</si>
  <si>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</si>
  <si>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</si>
  <si>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</si>
  <si>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</si>
  <si>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</si>
  <si>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</si>
  <si>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</si>
  <si>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</si>
  <si>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</si>
  <si>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</si>
  <si>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</si>
  <si>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</si>
  <si>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</si>
  <si>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</si>
  <si>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</si>
  <si>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</si>
  <si>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</si>
  <si>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</si>
  <si>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</si>
  <si>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</si>
  <si>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</si>
  <si>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</si>
  <si>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</si>
  <si>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</si>
  <si>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</si>
  <si>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</si>
  <si>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</si>
  <si>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</si>
  <si>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</si>
  <si>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</si>
  <si>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</si>
  <si>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</si>
  <si>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</si>
  <si>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</si>
  <si>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</si>
  <si>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</si>
  <si>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</si>
  <si>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</si>
  <si>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</si>
  <si>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</si>
  <si>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</si>
  <si>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</si>
  <si>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</si>
  <si>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</si>
  <si>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</si>
  <si>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</si>
  <si>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</si>
  <si>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</si>
  <si>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</si>
  <si>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</si>
  <si>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</si>
  <si>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</si>
  <si>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</si>
  <si>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</si>
  <si>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</si>
  <si>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</si>
  <si>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</si>
  <si>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</si>
  <si>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</si>
  <si>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</si>
  <si>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</si>
  <si>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</si>
  <si>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</si>
  <si>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</si>
  <si>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</si>
  <si>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</si>
  <si>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</si>
  <si>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</si>
  <si>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</si>
  <si>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</si>
  <si>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</si>
  <si>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</si>
  <si>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</si>
  <si>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</si>
  <si>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</si>
  <si>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</si>
  <si>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</si>
  <si>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</si>
  <si>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</si>
  <si>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</si>
  <si>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</si>
  <si>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</si>
  <si>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</si>
  <si>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</si>
  <si>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</si>
  <si>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</si>
  <si>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</si>
  <si>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</si>
  <si>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</si>
  <si>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</si>
  <si>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</si>
  <si>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</si>
  <si>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</si>
  <si>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</si>
  <si>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</si>
  <si>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</si>
  <si>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</si>
  <si>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</si>
  <si>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</si>
  <si>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</si>
  <si>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</si>
  <si>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</si>
  <si>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</si>
  <si>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</si>
  <si>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</si>
  <si>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</si>
  <si>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</si>
  <si>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</si>
  <si>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</si>
  <si>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</si>
  <si>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</si>
  <si>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</si>
  <si>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</si>
  <si>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</si>
  <si>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</si>
  <si>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</si>
  <si>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</si>
  <si>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</si>
  <si>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</si>
  <si>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</si>
  <si>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</si>
  <si>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</si>
  <si>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</si>
  <si>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</si>
  <si>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</si>
  <si>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</si>
  <si>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</si>
  <si>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</si>
  <si>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</si>
  <si>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</si>
  <si>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</si>
  <si>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</si>
  <si>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</si>
  <si>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</si>
  <si>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</si>
  <si>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</si>
  <si>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</si>
  <si>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</si>
  <si>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</si>
  <si>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</si>
  <si>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</si>
  <si>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</si>
  <si>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</si>
  <si>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</si>
  <si>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</si>
  <si>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</si>
  <si>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</si>
  <si>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</si>
  <si>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</si>
  <si>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</si>
  <si>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</si>
  <si>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</si>
  <si>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</si>
  <si>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</si>
  <si>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</si>
  <si>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</si>
  <si>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</si>
  <si>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</si>
  <si>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</si>
  <si>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</si>
  <si>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</si>
  <si>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</si>
  <si>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</si>
  <si>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</si>
  <si>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</si>
  <si>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</si>
  <si>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</si>
  <si>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</si>
  <si>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</si>
  <si>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</si>
  <si>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</si>
  <si>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</si>
  <si>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</si>
  <si>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</si>
  <si>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</si>
  <si>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</si>
  <si>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r>
  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</t>
    </r>
    <r>
      <rPr>
        <sz val="11"/>
        <rFont val="Times New Roman"/>
        <family val="1"/>
        <charset val="204"/>
      </rPr>
      <t>у, 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</si>
</sst>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0_р_._-;\-* #,##0.0000000_р_._-;_-* &quot;-&quot;??_р_._-;_-@_-"/>
    <numFmt numFmtId="165" formatCode="_-* #,##0.000000_р_._-;\-* #,##0.000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00000_р_._-;\-* #,##0.000000000_р_._-;_-* &quot;-&quot;??_р_._-;_-@_-"/>
    <numFmt numFmtId="172" formatCode="#,##0.00_ ;\-#,##0.00\ 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7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6" applyNumberFormat="0" applyAlignment="0" applyProtection="0"/>
    <xf numFmtId="0" fontId="11" fillId="22" borderId="7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6" applyNumberFormat="0" applyAlignment="0" applyProtection="0"/>
    <xf numFmtId="0" fontId="19" fillId="0" borderId="11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12" applyNumberFormat="0" applyFont="0" applyAlignment="0" applyProtection="0"/>
    <xf numFmtId="0" fontId="22" fillId="11" borderId="13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6" applyNumberFormat="0" applyAlignment="0" applyProtection="0"/>
    <xf numFmtId="0" fontId="22" fillId="11" borderId="13" applyNumberFormat="0" applyAlignment="0" applyProtection="0"/>
    <xf numFmtId="0" fontId="10" fillId="11" borderId="6" applyNumberFormat="0" applyAlignment="0" applyProtection="0"/>
    <xf numFmtId="44" fontId="4" fillId="0" borderId="0" applyFont="0" applyFill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11" fillId="22" borderId="7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1" fillId="0" borderId="0"/>
    <xf numFmtId="0" fontId="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7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0" fontId="7" fillId="0" borderId="0"/>
    <xf numFmtId="0" fontId="35" fillId="0" borderId="0"/>
    <xf numFmtId="0" fontId="34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12" applyNumberFormat="0" applyFont="0" applyAlignment="0" applyProtection="0"/>
    <xf numFmtId="9" fontId="5" fillId="0" borderId="0" applyFont="0" applyFill="0" applyBorder="0" applyAlignment="0" applyProtection="0"/>
    <xf numFmtId="0" fontId="19" fillId="0" borderId="11" applyNumberFormat="0" applyFill="0" applyAlignment="0" applyProtection="0"/>
    <xf numFmtId="0" fontId="36" fillId="0" borderId="0"/>
    <xf numFmtId="0" fontId="26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73"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3" fillId="0" borderId="0" xfId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/>
    </xf>
    <xf numFmtId="0" fontId="39" fillId="0" borderId="2" xfId="0" applyFont="1" applyBorder="1" applyAlignment="1">
      <alignment horizontal="left" vertical="center" wrapText="1"/>
    </xf>
    <xf numFmtId="171" fontId="3" fillId="0" borderId="2" xfId="1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172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0" fillId="0" borderId="0" xfId="2" applyFont="1" applyFill="1" applyAlignment="1">
      <alignment horizontal="center" vertical="center"/>
    </xf>
    <xf numFmtId="0" fontId="3" fillId="25" borderId="2" xfId="0" applyFont="1" applyFill="1" applyBorder="1" applyAlignment="1">
      <alignment horizontal="center" wrapText="1"/>
    </xf>
    <xf numFmtId="0" fontId="3" fillId="25" borderId="2" xfId="0" applyFont="1" applyFill="1" applyBorder="1" applyAlignment="1">
      <alignment vertical="center" wrapText="1"/>
    </xf>
    <xf numFmtId="0" fontId="6" fillId="25" borderId="2" xfId="0" applyFont="1" applyFill="1" applyBorder="1" applyAlignment="1">
      <alignment horizontal="left" vertical="center" wrapText="1"/>
    </xf>
    <xf numFmtId="43" fontId="3" fillId="25" borderId="2" xfId="1" applyFont="1" applyFill="1" applyBorder="1" applyAlignment="1">
      <alignment vertical="center" wrapText="1"/>
    </xf>
    <xf numFmtId="172" fontId="3" fillId="25" borderId="2" xfId="1" applyNumberFormat="1" applyFont="1" applyFill="1" applyBorder="1" applyAlignment="1">
      <alignment horizontal="center" vertical="center" wrapText="1"/>
    </xf>
    <xf numFmtId="171" fontId="3" fillId="25" borderId="2" xfId="1" applyNumberFormat="1" applyFont="1" applyFill="1" applyBorder="1" applyAlignment="1">
      <alignment vertical="center"/>
    </xf>
    <xf numFmtId="164" fontId="3" fillId="25" borderId="2" xfId="1" applyNumberFormat="1" applyFont="1" applyFill="1" applyBorder="1" applyAlignment="1">
      <alignment vertical="center"/>
    </xf>
    <xf numFmtId="165" fontId="3" fillId="25" borderId="2" xfId="1" applyNumberFormat="1" applyFont="1" applyFill="1" applyBorder="1" applyAlignment="1">
      <alignment vertical="center"/>
    </xf>
    <xf numFmtId="43" fontId="3" fillId="25" borderId="2" xfId="1" applyFont="1" applyFill="1" applyBorder="1" applyAlignment="1">
      <alignment vertical="center"/>
    </xf>
    <xf numFmtId="0" fontId="3" fillId="25" borderId="2" xfId="0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center"/>
    </xf>
    <xf numFmtId="0" fontId="3" fillId="25" borderId="2" xfId="0" applyFont="1" applyFill="1" applyBorder="1"/>
    <xf numFmtId="0" fontId="3" fillId="25" borderId="2" xfId="0" applyFont="1" applyFill="1" applyBorder="1" applyAlignment="1">
      <alignment wrapText="1"/>
    </xf>
    <xf numFmtId="0" fontId="6" fillId="25" borderId="19" xfId="0" applyFont="1" applyFill="1" applyBorder="1" applyAlignment="1">
      <alignment horizontal="left" vertical="center" wrapText="1"/>
    </xf>
    <xf numFmtId="172" fontId="3" fillId="25" borderId="19" xfId="1" applyNumberFormat="1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left" vertical="center" wrapText="1"/>
    </xf>
    <xf numFmtId="0" fontId="38" fillId="25" borderId="21" xfId="0" applyFont="1" applyFill="1" applyBorder="1" applyAlignment="1">
      <alignment horizontal="center" vertical="center" wrapText="1"/>
    </xf>
    <xf numFmtId="0" fontId="38" fillId="25" borderId="19" xfId="0" applyFont="1" applyFill="1" applyBorder="1" applyAlignment="1">
      <alignment horizontal="center" vertical="center" wrapText="1"/>
    </xf>
    <xf numFmtId="0" fontId="38" fillId="25" borderId="20" xfId="0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25" borderId="5" xfId="0" applyFont="1" applyFill="1" applyBorder="1" applyAlignment="1">
      <alignment horizontal="left" vertical="center" wrapText="1"/>
    </xf>
    <xf numFmtId="0" fontId="3" fillId="25" borderId="3" xfId="0" applyFont="1" applyFill="1" applyBorder="1" applyAlignment="1">
      <alignment horizontal="left" vertical="center" wrapText="1"/>
    </xf>
    <xf numFmtId="0" fontId="3" fillId="25" borderId="4" xfId="0" applyFont="1" applyFill="1" applyBorder="1" applyAlignment="1">
      <alignment horizontal="left" vertical="center" wrapText="1"/>
    </xf>
    <xf numFmtId="0" fontId="3" fillId="25" borderId="5" xfId="0" applyFont="1" applyFill="1" applyBorder="1" applyAlignment="1">
      <alignment horizontal="center" wrapText="1"/>
    </xf>
    <xf numFmtId="0" fontId="3" fillId="25" borderId="3" xfId="0" applyFont="1" applyFill="1" applyBorder="1" applyAlignment="1">
      <alignment horizontal="center" wrapText="1"/>
    </xf>
    <xf numFmtId="0" fontId="3" fillId="25" borderId="4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6" fillId="25" borderId="5" xfId="0" applyFont="1" applyFill="1" applyBorder="1" applyAlignment="1">
      <alignment horizontal="left" vertical="center" wrapText="1"/>
    </xf>
    <xf numFmtId="0" fontId="6" fillId="25" borderId="3" xfId="0" applyFont="1" applyFill="1" applyBorder="1" applyAlignment="1">
      <alignment horizontal="left" vertical="center" wrapText="1"/>
    </xf>
    <xf numFmtId="0" fontId="6" fillId="25" borderId="4" xfId="0" applyFont="1" applyFill="1" applyBorder="1" applyAlignment="1">
      <alignment horizontal="left" vertical="center" wrapText="1"/>
    </xf>
    <xf numFmtId="0" fontId="3" fillId="25" borderId="5" xfId="0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0" fontId="3" fillId="25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6" fillId="0" borderId="19" xfId="0" applyFont="1" applyFill="1" applyBorder="1" applyAlignment="1">
      <alignment horizontal="left" vertical="center" wrapText="1"/>
    </xf>
    <xf numFmtId="172" fontId="3" fillId="0" borderId="19" xfId="1" applyNumberFormat="1" applyFont="1" applyFill="1" applyBorder="1" applyAlignment="1">
      <alignment horizontal="center" vertical="center" wrapText="1"/>
    </xf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2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3"/>
    <cellStyle name="Обычный 8" xfId="126"/>
    <cellStyle name="Обычный 9" xfId="127"/>
    <cellStyle name="Плохой 2" xfId="128"/>
    <cellStyle name="Пояснение 2" xfId="129"/>
    <cellStyle name="Примечание 2" xfId="130"/>
    <cellStyle name="Процентный 2" xfId="131"/>
    <cellStyle name="Связанная ячейка 2" xfId="132"/>
    <cellStyle name="Стиль 1" xfId="133"/>
    <cellStyle name="Текст предупреждения 2" xfId="134"/>
    <cellStyle name="Тысячи [0]_Лист17" xfId="135"/>
    <cellStyle name="Тысячи_Лист17" xfId="136"/>
    <cellStyle name="Финансовый" xfId="1" builtinId="3"/>
    <cellStyle name="Финансовый 2" xfId="137"/>
    <cellStyle name="Финансовый 2 2" xfId="138"/>
    <cellStyle name="Финансовый 2 3" xfId="139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colors>
    <mruColors>
      <color rgb="FFFFFF66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M197"/>
  <sheetViews>
    <sheetView tabSelected="1" zoomScale="90" zoomScaleNormal="90" workbookViewId="0">
      <pane xSplit="8" ySplit="6" topLeftCell="I188" activePane="bottomRight" state="frozen"/>
      <selection pane="topRight" activeCell="H1" sqref="H1"/>
      <selection pane="bottomLeft" activeCell="A7" sqref="A7"/>
      <selection pane="bottomRight" activeCell="C206" sqref="C206"/>
    </sheetView>
  </sheetViews>
  <sheetFormatPr defaultRowHeight="15" x14ac:dyDescent="0.25"/>
  <cols>
    <col min="1" max="1" width="5.28515625" style="6" customWidth="1"/>
    <col min="2" max="2" width="9.28515625" style="6" customWidth="1"/>
    <col min="3" max="3" width="93.7109375" style="6" customWidth="1"/>
    <col min="4" max="4" width="26.85546875" style="7" customWidth="1"/>
    <col min="5" max="5" width="8" style="6" customWidth="1"/>
    <col min="6" max="6" width="14.28515625" style="6" customWidth="1"/>
    <col min="7" max="7" width="14.42578125" style="6" customWidth="1"/>
    <col min="8" max="8" width="15.140625" style="8" customWidth="1"/>
    <col min="9" max="9" width="14.140625" style="8" customWidth="1"/>
    <col min="10" max="10" width="14" style="5" customWidth="1"/>
    <col min="11" max="11" width="14.5703125" style="5" customWidth="1"/>
    <col min="12" max="12" width="13.140625" style="5" customWidth="1"/>
    <col min="13" max="13" width="18" style="5" bestFit="1" customWidth="1"/>
    <col min="14" max="14" width="17.5703125" style="5" customWidth="1"/>
    <col min="15" max="15" width="18.85546875" style="5" customWidth="1"/>
    <col min="16" max="16" width="18" style="5" bestFit="1" customWidth="1"/>
    <col min="17" max="16384" width="9.140625" style="5"/>
  </cols>
  <sheetData>
    <row r="1" spans="1:12" ht="74.25" customHeight="1" x14ac:dyDescent="0.25">
      <c r="I1" s="52" t="s">
        <v>352</v>
      </c>
      <c r="J1" s="53"/>
      <c r="K1" s="53"/>
      <c r="L1" s="53"/>
    </row>
    <row r="2" spans="1:12" ht="26.25" customHeight="1" x14ac:dyDescent="0.25">
      <c r="C2" s="60" t="s">
        <v>164</v>
      </c>
      <c r="D2" s="60"/>
      <c r="E2" s="60"/>
      <c r="F2" s="60"/>
      <c r="G2" s="60"/>
      <c r="H2" s="60"/>
      <c r="I2" s="60"/>
      <c r="J2" s="60"/>
      <c r="K2" s="60"/>
      <c r="L2" s="60"/>
    </row>
    <row r="3" spans="1:12" ht="13.5" customHeight="1" x14ac:dyDescent="0.25"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49.25" customHeight="1" x14ac:dyDescent="0.25">
      <c r="A4" s="3" t="s">
        <v>155</v>
      </c>
      <c r="B4" s="3" t="s">
        <v>165</v>
      </c>
      <c r="C4" s="4" t="s">
        <v>156</v>
      </c>
      <c r="D4" s="1" t="s">
        <v>157</v>
      </c>
      <c r="E4" s="22" t="s">
        <v>162</v>
      </c>
      <c r="F4" s="2" t="s">
        <v>152</v>
      </c>
      <c r="G4" s="2" t="s">
        <v>153</v>
      </c>
      <c r="H4" s="2" t="s">
        <v>0</v>
      </c>
      <c r="I4" s="2" t="s">
        <v>1</v>
      </c>
      <c r="J4" s="2" t="s">
        <v>2</v>
      </c>
      <c r="K4" s="2" t="s">
        <v>159</v>
      </c>
      <c r="L4" s="2" t="s">
        <v>163</v>
      </c>
    </row>
    <row r="5" spans="1:12" ht="14.25" customHeight="1" x14ac:dyDescent="0.25">
      <c r="A5" s="9">
        <v>1</v>
      </c>
      <c r="B5" s="9"/>
      <c r="C5" s="1">
        <v>2</v>
      </c>
      <c r="D5" s="23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5">
      <c r="A6" s="27">
        <v>1</v>
      </c>
      <c r="B6" s="24" t="s">
        <v>166</v>
      </c>
      <c r="C6" s="10" t="s">
        <v>4</v>
      </c>
      <c r="D6" s="11" t="s">
        <v>3</v>
      </c>
      <c r="E6" s="10"/>
      <c r="F6" s="15">
        <v>12128.86</v>
      </c>
      <c r="G6" s="26">
        <v>0.83</v>
      </c>
      <c r="H6" s="25">
        <v>1</v>
      </c>
      <c r="I6" s="12">
        <v>1</v>
      </c>
      <c r="J6" s="13">
        <v>1</v>
      </c>
      <c r="K6" s="12">
        <f>ROUND(H6*I6*J6,7)</f>
        <v>1</v>
      </c>
      <c r="L6" s="14">
        <f>ROUND(G6*K6*F6,2)</f>
        <v>10066.950000000001</v>
      </c>
    </row>
    <row r="7" spans="1:12" x14ac:dyDescent="0.25">
      <c r="A7" s="32">
        <v>2</v>
      </c>
      <c r="B7" s="47" t="s">
        <v>167</v>
      </c>
      <c r="C7" s="33" t="s">
        <v>5</v>
      </c>
      <c r="D7" s="34" t="s">
        <v>3</v>
      </c>
      <c r="E7" s="33"/>
      <c r="F7" s="35">
        <f>F$6</f>
        <v>12128.86</v>
      </c>
      <c r="G7" s="36">
        <v>0.66</v>
      </c>
      <c r="H7" s="37">
        <f t="shared" ref="H7:I22" si="0">H$6</f>
        <v>1</v>
      </c>
      <c r="I7" s="38">
        <f t="shared" si="0"/>
        <v>1</v>
      </c>
      <c r="J7" s="39">
        <v>1</v>
      </c>
      <c r="K7" s="38">
        <f t="shared" ref="K7:K83" si="1">ROUND(H7*I7*J7,7)</f>
        <v>1</v>
      </c>
      <c r="L7" s="40">
        <f t="shared" ref="L7:L70" si="2">ROUND(G7*K7*F7,2)</f>
        <v>8005.05</v>
      </c>
    </row>
    <row r="8" spans="1:12" x14ac:dyDescent="0.25">
      <c r="A8" s="32">
        <v>3</v>
      </c>
      <c r="B8" s="47" t="s">
        <v>168</v>
      </c>
      <c r="C8" s="33" t="s">
        <v>6</v>
      </c>
      <c r="D8" s="34" t="s">
        <v>3</v>
      </c>
      <c r="E8" s="33"/>
      <c r="F8" s="35">
        <f t="shared" ref="F8:F71" si="3">F$6</f>
        <v>12128.86</v>
      </c>
      <c r="G8" s="36">
        <v>0.71</v>
      </c>
      <c r="H8" s="37">
        <f t="shared" si="0"/>
        <v>1</v>
      </c>
      <c r="I8" s="38">
        <f t="shared" si="0"/>
        <v>1</v>
      </c>
      <c r="J8" s="39">
        <v>1</v>
      </c>
      <c r="K8" s="38">
        <f t="shared" si="1"/>
        <v>1</v>
      </c>
      <c r="L8" s="40">
        <f t="shared" si="2"/>
        <v>8611.49</v>
      </c>
    </row>
    <row r="9" spans="1:12" x14ac:dyDescent="0.25">
      <c r="A9" s="32">
        <v>4</v>
      </c>
      <c r="B9" s="47" t="s">
        <v>169</v>
      </c>
      <c r="C9" s="33" t="s">
        <v>7</v>
      </c>
      <c r="D9" s="34" t="s">
        <v>3</v>
      </c>
      <c r="E9" s="33"/>
      <c r="F9" s="35">
        <f t="shared" si="3"/>
        <v>12128.86</v>
      </c>
      <c r="G9" s="36">
        <v>1.06</v>
      </c>
      <c r="H9" s="37">
        <f t="shared" si="0"/>
        <v>1</v>
      </c>
      <c r="I9" s="38">
        <f t="shared" si="0"/>
        <v>1</v>
      </c>
      <c r="J9" s="39">
        <v>1</v>
      </c>
      <c r="K9" s="38">
        <f t="shared" si="1"/>
        <v>1</v>
      </c>
      <c r="L9" s="40">
        <f t="shared" si="2"/>
        <v>12856.59</v>
      </c>
    </row>
    <row r="10" spans="1:12" x14ac:dyDescent="0.25">
      <c r="A10" s="57">
        <v>5</v>
      </c>
      <c r="B10" s="65" t="s">
        <v>170</v>
      </c>
      <c r="C10" s="54" t="s">
        <v>154</v>
      </c>
      <c r="D10" s="62" t="s">
        <v>3</v>
      </c>
      <c r="E10" s="41">
        <v>1</v>
      </c>
      <c r="F10" s="35">
        <f t="shared" si="3"/>
        <v>12128.86</v>
      </c>
      <c r="G10" s="36">
        <v>9.7899999999999991</v>
      </c>
      <c r="H10" s="37">
        <v>0.96600422640000005</v>
      </c>
      <c r="I10" s="38">
        <f t="shared" si="0"/>
        <v>1</v>
      </c>
      <c r="J10" s="39">
        <v>0.6</v>
      </c>
      <c r="K10" s="38">
        <f>ROUND(H10*I10*J10,7)</f>
        <v>0.57960250000000002</v>
      </c>
      <c r="L10" s="40">
        <f t="shared" si="2"/>
        <v>68822.89</v>
      </c>
    </row>
    <row r="11" spans="1:12" x14ac:dyDescent="0.25">
      <c r="A11" s="58"/>
      <c r="B11" s="66"/>
      <c r="C11" s="55"/>
      <c r="D11" s="63"/>
      <c r="E11" s="41">
        <v>2</v>
      </c>
      <c r="F11" s="35">
        <f t="shared" si="3"/>
        <v>12128.86</v>
      </c>
      <c r="G11" s="36">
        <f>$G$10</f>
        <v>9.7899999999999991</v>
      </c>
      <c r="H11" s="37">
        <f>$H$10</f>
        <v>0.96600422640000005</v>
      </c>
      <c r="I11" s="38">
        <f t="shared" si="0"/>
        <v>1</v>
      </c>
      <c r="J11" s="39">
        <v>1</v>
      </c>
      <c r="K11" s="38">
        <f t="shared" ref="K11:K14" si="4">ROUND(H11*I11*J11,7)</f>
        <v>0.96600419999999998</v>
      </c>
      <c r="L11" s="40">
        <f>ROUND(G11*K11*F11,2)+0.02</f>
        <v>114704.85</v>
      </c>
    </row>
    <row r="12" spans="1:12" x14ac:dyDescent="0.25">
      <c r="A12" s="58"/>
      <c r="B12" s="66"/>
      <c r="C12" s="55"/>
      <c r="D12" s="63"/>
      <c r="E12" s="41">
        <v>3</v>
      </c>
      <c r="F12" s="35">
        <f t="shared" si="3"/>
        <v>12128.86</v>
      </c>
      <c r="G12" s="36">
        <f t="shared" ref="G12:G14" si="5">$G$10</f>
        <v>9.7899999999999991</v>
      </c>
      <c r="H12" s="37">
        <f t="shared" ref="H12:H14" si="6">$H$10</f>
        <v>0.96600422640000005</v>
      </c>
      <c r="I12" s="38">
        <f t="shared" si="0"/>
        <v>1</v>
      </c>
      <c r="J12" s="39">
        <v>1</v>
      </c>
      <c r="K12" s="38">
        <f t="shared" si="4"/>
        <v>0.96600419999999998</v>
      </c>
      <c r="L12" s="40">
        <f>ROUND(G12*K12*F12,2)+0.02</f>
        <v>114704.85</v>
      </c>
    </row>
    <row r="13" spans="1:12" x14ac:dyDescent="0.25">
      <c r="A13" s="58"/>
      <c r="B13" s="66"/>
      <c r="C13" s="55"/>
      <c r="D13" s="63"/>
      <c r="E13" s="41">
        <v>4</v>
      </c>
      <c r="F13" s="35">
        <f t="shared" si="3"/>
        <v>12128.86</v>
      </c>
      <c r="G13" s="36">
        <f t="shared" si="5"/>
        <v>9.7899999999999991</v>
      </c>
      <c r="H13" s="37">
        <f t="shared" si="6"/>
        <v>0.96600422640000005</v>
      </c>
      <c r="I13" s="38">
        <f t="shared" si="0"/>
        <v>1</v>
      </c>
      <c r="J13" s="39">
        <v>1.1000000000000001</v>
      </c>
      <c r="K13" s="38">
        <f t="shared" si="4"/>
        <v>1.0626046</v>
      </c>
      <c r="L13" s="40">
        <f t="shared" si="2"/>
        <v>126175.31</v>
      </c>
    </row>
    <row r="14" spans="1:12" x14ac:dyDescent="0.25">
      <c r="A14" s="59"/>
      <c r="B14" s="67"/>
      <c r="C14" s="56"/>
      <c r="D14" s="64"/>
      <c r="E14" s="41">
        <v>5</v>
      </c>
      <c r="F14" s="35">
        <f t="shared" si="3"/>
        <v>12128.86</v>
      </c>
      <c r="G14" s="36">
        <f t="shared" si="5"/>
        <v>9.7899999999999991</v>
      </c>
      <c r="H14" s="37">
        <f t="shared" si="6"/>
        <v>0.96600422640000005</v>
      </c>
      <c r="I14" s="38">
        <f t="shared" si="0"/>
        <v>1</v>
      </c>
      <c r="J14" s="39">
        <v>0.19</v>
      </c>
      <c r="K14" s="38">
        <f t="shared" si="4"/>
        <v>0.1835408</v>
      </c>
      <c r="L14" s="40">
        <f t="shared" si="2"/>
        <v>21793.919999999998</v>
      </c>
    </row>
    <row r="15" spans="1:12" x14ac:dyDescent="0.25">
      <c r="A15" s="32">
        <v>6</v>
      </c>
      <c r="B15" s="47" t="s">
        <v>171</v>
      </c>
      <c r="C15" s="33" t="s">
        <v>8</v>
      </c>
      <c r="D15" s="34" t="s">
        <v>3</v>
      </c>
      <c r="E15" s="33"/>
      <c r="F15" s="35">
        <f t="shared" si="3"/>
        <v>12128.86</v>
      </c>
      <c r="G15" s="36">
        <v>0.33</v>
      </c>
      <c r="H15" s="37">
        <f t="shared" si="0"/>
        <v>1</v>
      </c>
      <c r="I15" s="38">
        <f t="shared" si="0"/>
        <v>1</v>
      </c>
      <c r="J15" s="39">
        <v>1</v>
      </c>
      <c r="K15" s="38">
        <f t="shared" si="1"/>
        <v>1</v>
      </c>
      <c r="L15" s="40">
        <f t="shared" si="2"/>
        <v>4002.52</v>
      </c>
    </row>
    <row r="16" spans="1:12" x14ac:dyDescent="0.25">
      <c r="A16" s="32">
        <v>7</v>
      </c>
      <c r="B16" s="47" t="s">
        <v>172</v>
      </c>
      <c r="C16" s="33" t="s">
        <v>160</v>
      </c>
      <c r="D16" s="34" t="s">
        <v>3</v>
      </c>
      <c r="E16" s="33"/>
      <c r="F16" s="35">
        <f t="shared" si="3"/>
        <v>12128.86</v>
      </c>
      <c r="G16" s="36">
        <v>1.04</v>
      </c>
      <c r="H16" s="37">
        <f t="shared" si="0"/>
        <v>1</v>
      </c>
      <c r="I16" s="38">
        <f t="shared" si="0"/>
        <v>1</v>
      </c>
      <c r="J16" s="39">
        <v>1</v>
      </c>
      <c r="K16" s="38">
        <f t="shared" si="1"/>
        <v>1</v>
      </c>
      <c r="L16" s="40">
        <f t="shared" si="2"/>
        <v>12614.01</v>
      </c>
    </row>
    <row r="17" spans="1:12" ht="18.75" customHeight="1" x14ac:dyDescent="0.25">
      <c r="A17" s="42">
        <v>8</v>
      </c>
      <c r="B17" s="43" t="s">
        <v>173</v>
      </c>
      <c r="C17" s="44" t="s">
        <v>10</v>
      </c>
      <c r="D17" s="34" t="s">
        <v>9</v>
      </c>
      <c r="E17" s="33"/>
      <c r="F17" s="35">
        <f t="shared" si="3"/>
        <v>12128.86</v>
      </c>
      <c r="G17" s="36">
        <v>0.98</v>
      </c>
      <c r="H17" s="37">
        <f t="shared" si="0"/>
        <v>1</v>
      </c>
      <c r="I17" s="38">
        <f t="shared" si="0"/>
        <v>1</v>
      </c>
      <c r="J17" s="39">
        <v>1</v>
      </c>
      <c r="K17" s="38">
        <f t="shared" si="1"/>
        <v>1</v>
      </c>
      <c r="L17" s="40">
        <f t="shared" si="2"/>
        <v>11886.28</v>
      </c>
    </row>
    <row r="18" spans="1:12" ht="18" customHeight="1" x14ac:dyDescent="0.25">
      <c r="A18" s="42">
        <v>9</v>
      </c>
      <c r="B18" s="43" t="s">
        <v>174</v>
      </c>
      <c r="C18" s="44" t="s">
        <v>12</v>
      </c>
      <c r="D18" s="34" t="s">
        <v>11</v>
      </c>
      <c r="E18" s="33"/>
      <c r="F18" s="35">
        <f t="shared" si="3"/>
        <v>12128.86</v>
      </c>
      <c r="G18" s="36">
        <v>0.89</v>
      </c>
      <c r="H18" s="37">
        <f t="shared" si="0"/>
        <v>1</v>
      </c>
      <c r="I18" s="38">
        <f t="shared" si="0"/>
        <v>1</v>
      </c>
      <c r="J18" s="39">
        <v>1</v>
      </c>
      <c r="K18" s="38">
        <f t="shared" si="1"/>
        <v>1</v>
      </c>
      <c r="L18" s="40">
        <f t="shared" si="2"/>
        <v>10794.69</v>
      </c>
    </row>
    <row r="19" spans="1:12" x14ac:dyDescent="0.25">
      <c r="A19" s="42">
        <v>10</v>
      </c>
      <c r="B19" s="43" t="s">
        <v>175</v>
      </c>
      <c r="C19" s="44" t="s">
        <v>14</v>
      </c>
      <c r="D19" s="34" t="s">
        <v>13</v>
      </c>
      <c r="E19" s="33"/>
      <c r="F19" s="35">
        <f t="shared" si="3"/>
        <v>12128.86</v>
      </c>
      <c r="G19" s="36">
        <v>0.91</v>
      </c>
      <c r="H19" s="37">
        <f t="shared" si="0"/>
        <v>1</v>
      </c>
      <c r="I19" s="38">
        <f t="shared" si="0"/>
        <v>1</v>
      </c>
      <c r="J19" s="39">
        <v>1</v>
      </c>
      <c r="K19" s="38">
        <f t="shared" si="1"/>
        <v>1</v>
      </c>
      <c r="L19" s="40">
        <f t="shared" si="2"/>
        <v>11037.26</v>
      </c>
    </row>
    <row r="20" spans="1:12" x14ac:dyDescent="0.25">
      <c r="A20" s="42">
        <v>11</v>
      </c>
      <c r="B20" s="43" t="s">
        <v>176</v>
      </c>
      <c r="C20" s="44" t="s">
        <v>15</v>
      </c>
      <c r="D20" s="34" t="s">
        <v>13</v>
      </c>
      <c r="E20" s="33"/>
      <c r="F20" s="35">
        <f t="shared" si="3"/>
        <v>12128.86</v>
      </c>
      <c r="G20" s="36">
        <v>2.41</v>
      </c>
      <c r="H20" s="37">
        <f t="shared" si="0"/>
        <v>1</v>
      </c>
      <c r="I20" s="38">
        <f t="shared" si="0"/>
        <v>1</v>
      </c>
      <c r="J20" s="39">
        <v>1</v>
      </c>
      <c r="K20" s="38">
        <f t="shared" ref="K20" si="7">ROUND(H20*I20*J20,7)</f>
        <v>1</v>
      </c>
      <c r="L20" s="40">
        <f t="shared" si="2"/>
        <v>29230.55</v>
      </c>
    </row>
    <row r="21" spans="1:12" x14ac:dyDescent="0.25">
      <c r="A21" s="42">
        <v>12</v>
      </c>
      <c r="B21" s="43" t="s">
        <v>177</v>
      </c>
      <c r="C21" s="44" t="s">
        <v>64</v>
      </c>
      <c r="D21" s="34" t="s">
        <v>13</v>
      </c>
      <c r="E21" s="33"/>
      <c r="F21" s="35">
        <f t="shared" si="3"/>
        <v>12128.86</v>
      </c>
      <c r="G21" s="36">
        <v>7.77</v>
      </c>
      <c r="H21" s="37">
        <f t="shared" si="0"/>
        <v>1</v>
      </c>
      <c r="I21" s="38">
        <f t="shared" si="0"/>
        <v>1</v>
      </c>
      <c r="J21" s="39">
        <v>1</v>
      </c>
      <c r="K21" s="38">
        <f t="shared" si="1"/>
        <v>1</v>
      </c>
      <c r="L21" s="40">
        <f t="shared" si="2"/>
        <v>94241.24</v>
      </c>
    </row>
    <row r="22" spans="1:12" ht="30" x14ac:dyDescent="0.25">
      <c r="A22" s="42">
        <v>13</v>
      </c>
      <c r="B22" s="43" t="s">
        <v>178</v>
      </c>
      <c r="C22" s="44" t="s">
        <v>65</v>
      </c>
      <c r="D22" s="34" t="s">
        <v>13</v>
      </c>
      <c r="E22" s="33"/>
      <c r="F22" s="35">
        <f t="shared" si="3"/>
        <v>12128.86</v>
      </c>
      <c r="G22" s="36">
        <v>6.3</v>
      </c>
      <c r="H22" s="37">
        <f t="shared" si="0"/>
        <v>1</v>
      </c>
      <c r="I22" s="38">
        <f t="shared" si="0"/>
        <v>1</v>
      </c>
      <c r="J22" s="39">
        <v>1</v>
      </c>
      <c r="K22" s="38">
        <f t="shared" si="1"/>
        <v>1</v>
      </c>
      <c r="L22" s="40">
        <f t="shared" si="2"/>
        <v>76411.820000000007</v>
      </c>
    </row>
    <row r="23" spans="1:12" x14ac:dyDescent="0.25">
      <c r="A23" s="42">
        <v>14</v>
      </c>
      <c r="B23" s="43" t="s">
        <v>179</v>
      </c>
      <c r="C23" s="44" t="s">
        <v>74</v>
      </c>
      <c r="D23" s="34" t="s">
        <v>13</v>
      </c>
      <c r="E23" s="33"/>
      <c r="F23" s="35">
        <f t="shared" si="3"/>
        <v>12128.86</v>
      </c>
      <c r="G23" s="36">
        <v>3.73</v>
      </c>
      <c r="H23" s="37">
        <v>1</v>
      </c>
      <c r="I23" s="38">
        <f t="shared" ref="I23:I54" si="8">I$6</f>
        <v>1</v>
      </c>
      <c r="J23" s="39">
        <v>1</v>
      </c>
      <c r="K23" s="38">
        <f t="shared" si="1"/>
        <v>1</v>
      </c>
      <c r="L23" s="40">
        <f t="shared" si="2"/>
        <v>45240.65</v>
      </c>
    </row>
    <row r="24" spans="1:12" ht="30" x14ac:dyDescent="0.25">
      <c r="A24" s="42">
        <v>15</v>
      </c>
      <c r="B24" s="43" t="s">
        <v>180</v>
      </c>
      <c r="C24" s="44" t="s">
        <v>75</v>
      </c>
      <c r="D24" s="34" t="s">
        <v>13</v>
      </c>
      <c r="E24" s="33"/>
      <c r="F24" s="35">
        <f t="shared" si="3"/>
        <v>12128.86</v>
      </c>
      <c r="G24" s="36">
        <v>14.41</v>
      </c>
      <c r="H24" s="37">
        <v>1</v>
      </c>
      <c r="I24" s="38">
        <f t="shared" si="8"/>
        <v>1</v>
      </c>
      <c r="J24" s="39">
        <v>1</v>
      </c>
      <c r="K24" s="38">
        <f t="shared" si="1"/>
        <v>1</v>
      </c>
      <c r="L24" s="40">
        <f t="shared" si="2"/>
        <v>174776.87</v>
      </c>
    </row>
    <row r="25" spans="1:12" x14ac:dyDescent="0.25">
      <c r="A25" s="42">
        <v>16</v>
      </c>
      <c r="B25" s="43" t="s">
        <v>181</v>
      </c>
      <c r="C25" s="44" t="s">
        <v>21</v>
      </c>
      <c r="D25" s="34" t="s">
        <v>13</v>
      </c>
      <c r="E25" s="33"/>
      <c r="F25" s="35">
        <f t="shared" si="3"/>
        <v>12128.86</v>
      </c>
      <c r="G25" s="36">
        <v>14.23</v>
      </c>
      <c r="H25" s="37">
        <f t="shared" ref="H25:H56" si="9">H$6</f>
        <v>1</v>
      </c>
      <c r="I25" s="38">
        <f t="shared" si="8"/>
        <v>1</v>
      </c>
      <c r="J25" s="39">
        <v>1</v>
      </c>
      <c r="K25" s="38">
        <f t="shared" si="1"/>
        <v>1</v>
      </c>
      <c r="L25" s="40">
        <f t="shared" si="2"/>
        <v>172593.68</v>
      </c>
    </row>
    <row r="26" spans="1:12" ht="30" x14ac:dyDescent="0.25">
      <c r="A26" s="42">
        <v>17</v>
      </c>
      <c r="B26" s="43" t="s">
        <v>182</v>
      </c>
      <c r="C26" s="44" t="s">
        <v>22</v>
      </c>
      <c r="D26" s="34" t="s">
        <v>13</v>
      </c>
      <c r="E26" s="33"/>
      <c r="F26" s="35">
        <f t="shared" si="3"/>
        <v>12128.86</v>
      </c>
      <c r="G26" s="36">
        <v>10.34</v>
      </c>
      <c r="H26" s="37">
        <f t="shared" si="9"/>
        <v>1</v>
      </c>
      <c r="I26" s="38">
        <f t="shared" si="8"/>
        <v>1</v>
      </c>
      <c r="J26" s="39">
        <v>1</v>
      </c>
      <c r="K26" s="38">
        <f t="shared" si="1"/>
        <v>1</v>
      </c>
      <c r="L26" s="40">
        <f t="shared" si="2"/>
        <v>125412.41</v>
      </c>
    </row>
    <row r="27" spans="1:12" ht="18" customHeight="1" x14ac:dyDescent="0.25">
      <c r="A27" s="42">
        <v>18</v>
      </c>
      <c r="B27" s="43" t="s">
        <v>183</v>
      </c>
      <c r="C27" s="44" t="s">
        <v>17</v>
      </c>
      <c r="D27" s="34" t="s">
        <v>16</v>
      </c>
      <c r="E27" s="33"/>
      <c r="F27" s="35">
        <f t="shared" si="3"/>
        <v>12128.86</v>
      </c>
      <c r="G27" s="36">
        <v>1.54</v>
      </c>
      <c r="H27" s="37">
        <f t="shared" si="9"/>
        <v>1</v>
      </c>
      <c r="I27" s="38">
        <f t="shared" si="8"/>
        <v>1</v>
      </c>
      <c r="J27" s="39">
        <v>1</v>
      </c>
      <c r="K27" s="38">
        <f t="shared" si="1"/>
        <v>1</v>
      </c>
      <c r="L27" s="40">
        <f t="shared" si="2"/>
        <v>18678.439999999999</v>
      </c>
    </row>
    <row r="28" spans="1:12" ht="18" customHeight="1" x14ac:dyDescent="0.25">
      <c r="A28" s="42">
        <v>19</v>
      </c>
      <c r="B28" s="43" t="s">
        <v>184</v>
      </c>
      <c r="C28" s="44" t="s">
        <v>19</v>
      </c>
      <c r="D28" s="34" t="s">
        <v>18</v>
      </c>
      <c r="E28" s="33"/>
      <c r="F28" s="35">
        <f t="shared" si="3"/>
        <v>12128.86</v>
      </c>
      <c r="G28" s="36">
        <v>0.98</v>
      </c>
      <c r="H28" s="37">
        <f t="shared" si="9"/>
        <v>1</v>
      </c>
      <c r="I28" s="38">
        <f t="shared" si="8"/>
        <v>1</v>
      </c>
      <c r="J28" s="39">
        <v>1</v>
      </c>
      <c r="K28" s="38">
        <f t="shared" si="1"/>
        <v>1</v>
      </c>
      <c r="L28" s="40">
        <f t="shared" si="2"/>
        <v>11886.28</v>
      </c>
    </row>
    <row r="29" spans="1:12" ht="30" x14ac:dyDescent="0.25">
      <c r="A29" s="42">
        <v>20</v>
      </c>
      <c r="B29" s="43" t="s">
        <v>185</v>
      </c>
      <c r="C29" s="44" t="s">
        <v>23</v>
      </c>
      <c r="D29" s="34" t="s">
        <v>20</v>
      </c>
      <c r="E29" s="33"/>
      <c r="F29" s="35">
        <f t="shared" si="3"/>
        <v>12128.86</v>
      </c>
      <c r="G29" s="36">
        <v>7.95</v>
      </c>
      <c r="H29" s="37">
        <f t="shared" si="9"/>
        <v>1</v>
      </c>
      <c r="I29" s="38">
        <f t="shared" si="8"/>
        <v>1</v>
      </c>
      <c r="J29" s="39">
        <v>1</v>
      </c>
      <c r="K29" s="38">
        <f t="shared" si="1"/>
        <v>1</v>
      </c>
      <c r="L29" s="40">
        <f t="shared" si="2"/>
        <v>96424.44</v>
      </c>
    </row>
    <row r="30" spans="1:12" x14ac:dyDescent="0.25">
      <c r="A30" s="42">
        <v>21</v>
      </c>
      <c r="B30" s="43" t="s">
        <v>186</v>
      </c>
      <c r="C30" s="44" t="s">
        <v>25</v>
      </c>
      <c r="D30" s="34" t="s">
        <v>24</v>
      </c>
      <c r="E30" s="33"/>
      <c r="F30" s="35">
        <f t="shared" si="3"/>
        <v>12128.86</v>
      </c>
      <c r="G30" s="36">
        <v>1.38</v>
      </c>
      <c r="H30" s="37">
        <f t="shared" si="9"/>
        <v>1</v>
      </c>
      <c r="I30" s="38">
        <f t="shared" si="8"/>
        <v>1</v>
      </c>
      <c r="J30" s="39">
        <v>1</v>
      </c>
      <c r="K30" s="38">
        <f t="shared" si="1"/>
        <v>1</v>
      </c>
      <c r="L30" s="40">
        <f t="shared" si="2"/>
        <v>16737.830000000002</v>
      </c>
    </row>
    <row r="31" spans="1:12" x14ac:dyDescent="0.25">
      <c r="A31" s="42">
        <v>22</v>
      </c>
      <c r="B31" s="43" t="s">
        <v>187</v>
      </c>
      <c r="C31" s="44" t="s">
        <v>26</v>
      </c>
      <c r="D31" s="34" t="s">
        <v>24</v>
      </c>
      <c r="E31" s="33"/>
      <c r="F31" s="35">
        <f t="shared" si="3"/>
        <v>12128.86</v>
      </c>
      <c r="G31" s="36">
        <v>2.09</v>
      </c>
      <c r="H31" s="37">
        <f t="shared" si="9"/>
        <v>1</v>
      </c>
      <c r="I31" s="38">
        <f t="shared" si="8"/>
        <v>1</v>
      </c>
      <c r="J31" s="39">
        <v>1</v>
      </c>
      <c r="K31" s="38">
        <f t="shared" si="1"/>
        <v>1</v>
      </c>
      <c r="L31" s="40">
        <f t="shared" si="2"/>
        <v>25349.32</v>
      </c>
    </row>
    <row r="32" spans="1:12" ht="15.75" customHeight="1" x14ac:dyDescent="0.25">
      <c r="A32" s="42">
        <v>23</v>
      </c>
      <c r="B32" s="43" t="s">
        <v>188</v>
      </c>
      <c r="C32" s="44" t="s">
        <v>28</v>
      </c>
      <c r="D32" s="34" t="s">
        <v>27</v>
      </c>
      <c r="E32" s="33"/>
      <c r="F32" s="35">
        <f t="shared" si="3"/>
        <v>12128.86</v>
      </c>
      <c r="G32" s="36">
        <v>1.6</v>
      </c>
      <c r="H32" s="37">
        <f t="shared" si="9"/>
        <v>1</v>
      </c>
      <c r="I32" s="38">
        <f t="shared" si="8"/>
        <v>1</v>
      </c>
      <c r="J32" s="39">
        <v>1</v>
      </c>
      <c r="K32" s="38">
        <f t="shared" si="1"/>
        <v>1</v>
      </c>
      <c r="L32" s="40">
        <f t="shared" si="2"/>
        <v>19406.18</v>
      </c>
    </row>
    <row r="33" spans="1:12" x14ac:dyDescent="0.25">
      <c r="A33" s="42">
        <v>24</v>
      </c>
      <c r="B33" s="43" t="s">
        <v>189</v>
      </c>
      <c r="C33" s="44" t="s">
        <v>30</v>
      </c>
      <c r="D33" s="34" t="s">
        <v>29</v>
      </c>
      <c r="E33" s="33"/>
      <c r="F33" s="35">
        <f t="shared" si="3"/>
        <v>12128.86</v>
      </c>
      <c r="G33" s="36">
        <v>1.49</v>
      </c>
      <c r="H33" s="37">
        <f t="shared" si="9"/>
        <v>1</v>
      </c>
      <c r="I33" s="38">
        <f t="shared" si="8"/>
        <v>1</v>
      </c>
      <c r="J33" s="39">
        <v>1</v>
      </c>
      <c r="K33" s="38">
        <f t="shared" si="1"/>
        <v>1</v>
      </c>
      <c r="L33" s="40">
        <f t="shared" si="2"/>
        <v>18072</v>
      </c>
    </row>
    <row r="34" spans="1:12" x14ac:dyDescent="0.25">
      <c r="A34" s="42">
        <v>25</v>
      </c>
      <c r="B34" s="43" t="s">
        <v>190</v>
      </c>
      <c r="C34" s="44" t="s">
        <v>31</v>
      </c>
      <c r="D34" s="34" t="s">
        <v>29</v>
      </c>
      <c r="E34" s="33"/>
      <c r="F34" s="35">
        <f t="shared" si="3"/>
        <v>12128.86</v>
      </c>
      <c r="G34" s="36">
        <v>1.36</v>
      </c>
      <c r="H34" s="37">
        <f t="shared" si="9"/>
        <v>1</v>
      </c>
      <c r="I34" s="38">
        <f t="shared" si="8"/>
        <v>1</v>
      </c>
      <c r="J34" s="39">
        <v>1</v>
      </c>
      <c r="K34" s="38">
        <f t="shared" si="1"/>
        <v>1</v>
      </c>
      <c r="L34" s="40">
        <f t="shared" si="2"/>
        <v>16495.25</v>
      </c>
    </row>
    <row r="35" spans="1:12" x14ac:dyDescent="0.25">
      <c r="A35" s="42">
        <v>26</v>
      </c>
      <c r="B35" s="43" t="s">
        <v>191</v>
      </c>
      <c r="C35" s="44" t="s">
        <v>192</v>
      </c>
      <c r="D35" s="34" t="s">
        <v>32</v>
      </c>
      <c r="E35" s="33"/>
      <c r="F35" s="35">
        <f t="shared" si="3"/>
        <v>12128.86</v>
      </c>
      <c r="G35" s="36">
        <v>2.75</v>
      </c>
      <c r="H35" s="37">
        <f t="shared" si="9"/>
        <v>1</v>
      </c>
      <c r="I35" s="38">
        <f t="shared" si="8"/>
        <v>1</v>
      </c>
      <c r="J35" s="39">
        <v>1</v>
      </c>
      <c r="K35" s="38">
        <f t="shared" si="1"/>
        <v>1</v>
      </c>
      <c r="L35" s="40">
        <f t="shared" si="2"/>
        <v>33354.370000000003</v>
      </c>
    </row>
    <row r="36" spans="1:12" x14ac:dyDescent="0.25">
      <c r="A36" s="42">
        <v>27</v>
      </c>
      <c r="B36" s="43" t="s">
        <v>193</v>
      </c>
      <c r="C36" s="44" t="s">
        <v>194</v>
      </c>
      <c r="D36" s="34" t="s">
        <v>32</v>
      </c>
      <c r="E36" s="33"/>
      <c r="F36" s="35">
        <f t="shared" si="3"/>
        <v>12128.86</v>
      </c>
      <c r="G36" s="36">
        <v>1.1000000000000001</v>
      </c>
      <c r="H36" s="37">
        <f t="shared" si="9"/>
        <v>1</v>
      </c>
      <c r="I36" s="38">
        <f t="shared" si="8"/>
        <v>1</v>
      </c>
      <c r="J36" s="39">
        <v>1</v>
      </c>
      <c r="K36" s="38">
        <f t="shared" si="1"/>
        <v>1</v>
      </c>
      <c r="L36" s="40">
        <f t="shared" si="2"/>
        <v>13341.75</v>
      </c>
    </row>
    <row r="37" spans="1:12" x14ac:dyDescent="0.25">
      <c r="A37" s="42">
        <v>28</v>
      </c>
      <c r="B37" s="43" t="s">
        <v>195</v>
      </c>
      <c r="C37" s="44" t="s">
        <v>196</v>
      </c>
      <c r="D37" s="34" t="s">
        <v>32</v>
      </c>
      <c r="E37" s="33"/>
      <c r="F37" s="35">
        <f t="shared" si="3"/>
        <v>12128.86</v>
      </c>
      <c r="G37" s="36">
        <v>4.9000000000000004</v>
      </c>
      <c r="H37" s="37">
        <f t="shared" si="9"/>
        <v>1</v>
      </c>
      <c r="I37" s="38">
        <f t="shared" si="8"/>
        <v>1</v>
      </c>
      <c r="J37" s="39">
        <v>1</v>
      </c>
      <c r="K37" s="38">
        <f t="shared" si="1"/>
        <v>1</v>
      </c>
      <c r="L37" s="40">
        <f t="shared" si="2"/>
        <v>59431.41</v>
      </c>
    </row>
    <row r="38" spans="1:12" x14ac:dyDescent="0.25">
      <c r="A38" s="42">
        <v>29</v>
      </c>
      <c r="B38" s="43" t="s">
        <v>197</v>
      </c>
      <c r="C38" s="44" t="s">
        <v>198</v>
      </c>
      <c r="D38" s="34" t="s">
        <v>32</v>
      </c>
      <c r="E38" s="33"/>
      <c r="F38" s="35">
        <f t="shared" si="3"/>
        <v>12128.86</v>
      </c>
      <c r="G38" s="36">
        <v>22.2</v>
      </c>
      <c r="H38" s="37">
        <f t="shared" si="9"/>
        <v>1</v>
      </c>
      <c r="I38" s="38">
        <f t="shared" si="8"/>
        <v>1</v>
      </c>
      <c r="J38" s="39">
        <v>1</v>
      </c>
      <c r="K38" s="38">
        <f t="shared" si="1"/>
        <v>1</v>
      </c>
      <c r="L38" s="40">
        <f t="shared" si="2"/>
        <v>269260.69</v>
      </c>
    </row>
    <row r="39" spans="1:12" x14ac:dyDescent="0.25">
      <c r="A39" s="42">
        <v>30</v>
      </c>
      <c r="B39" s="43" t="s">
        <v>199</v>
      </c>
      <c r="C39" s="44" t="s">
        <v>33</v>
      </c>
      <c r="D39" s="34" t="s">
        <v>32</v>
      </c>
      <c r="E39" s="33"/>
      <c r="F39" s="35">
        <f t="shared" si="3"/>
        <v>12128.86</v>
      </c>
      <c r="G39" s="36">
        <v>0.97</v>
      </c>
      <c r="H39" s="37">
        <f t="shared" si="9"/>
        <v>1</v>
      </c>
      <c r="I39" s="38">
        <f t="shared" si="8"/>
        <v>1</v>
      </c>
      <c r="J39" s="39">
        <v>1</v>
      </c>
      <c r="K39" s="38">
        <f t="shared" si="1"/>
        <v>1</v>
      </c>
      <c r="L39" s="40">
        <f t="shared" si="2"/>
        <v>11764.99</v>
      </c>
    </row>
    <row r="40" spans="1:12" x14ac:dyDescent="0.25">
      <c r="A40" s="42">
        <v>31</v>
      </c>
      <c r="B40" s="43" t="s">
        <v>200</v>
      </c>
      <c r="C40" s="44" t="s">
        <v>34</v>
      </c>
      <c r="D40" s="34" t="s">
        <v>32</v>
      </c>
      <c r="E40" s="33"/>
      <c r="F40" s="35">
        <f t="shared" si="3"/>
        <v>12128.86</v>
      </c>
      <c r="G40" s="36">
        <v>1.1599999999999999</v>
      </c>
      <c r="H40" s="37">
        <f t="shared" si="9"/>
        <v>1</v>
      </c>
      <c r="I40" s="38">
        <f t="shared" si="8"/>
        <v>1</v>
      </c>
      <c r="J40" s="39">
        <v>1</v>
      </c>
      <c r="K40" s="38">
        <f t="shared" si="1"/>
        <v>1</v>
      </c>
      <c r="L40" s="40">
        <f t="shared" si="2"/>
        <v>14069.48</v>
      </c>
    </row>
    <row r="41" spans="1:12" x14ac:dyDescent="0.25">
      <c r="A41" s="42">
        <v>32</v>
      </c>
      <c r="B41" s="43" t="s">
        <v>201</v>
      </c>
      <c r="C41" s="44" t="s">
        <v>35</v>
      </c>
      <c r="D41" s="34" t="s">
        <v>32</v>
      </c>
      <c r="E41" s="33"/>
      <c r="F41" s="35">
        <f t="shared" si="3"/>
        <v>12128.86</v>
      </c>
      <c r="G41" s="36">
        <v>0.97</v>
      </c>
      <c r="H41" s="37">
        <f t="shared" si="9"/>
        <v>1</v>
      </c>
      <c r="I41" s="38">
        <f t="shared" si="8"/>
        <v>1</v>
      </c>
      <c r="J41" s="39">
        <v>1</v>
      </c>
      <c r="K41" s="38">
        <f t="shared" si="1"/>
        <v>1</v>
      </c>
      <c r="L41" s="40">
        <f t="shared" si="2"/>
        <v>11764.99</v>
      </c>
    </row>
    <row r="42" spans="1:12" x14ac:dyDescent="0.25">
      <c r="A42" s="42">
        <v>33</v>
      </c>
      <c r="B42" s="43" t="s">
        <v>202</v>
      </c>
      <c r="C42" s="44" t="s">
        <v>36</v>
      </c>
      <c r="D42" s="34" t="s">
        <v>32</v>
      </c>
      <c r="E42" s="33"/>
      <c r="F42" s="35">
        <f t="shared" si="3"/>
        <v>12128.86</v>
      </c>
      <c r="G42" s="36">
        <v>0.52</v>
      </c>
      <c r="H42" s="37">
        <f t="shared" si="9"/>
        <v>1</v>
      </c>
      <c r="I42" s="38">
        <f t="shared" si="8"/>
        <v>1</v>
      </c>
      <c r="J42" s="39">
        <v>1</v>
      </c>
      <c r="K42" s="38">
        <f t="shared" si="1"/>
        <v>1</v>
      </c>
      <c r="L42" s="40">
        <f t="shared" si="2"/>
        <v>6307.01</v>
      </c>
    </row>
    <row r="43" spans="1:12" x14ac:dyDescent="0.25">
      <c r="A43" s="42">
        <v>34</v>
      </c>
      <c r="B43" s="43" t="s">
        <v>203</v>
      </c>
      <c r="C43" s="44" t="s">
        <v>37</v>
      </c>
      <c r="D43" s="34" t="s">
        <v>32</v>
      </c>
      <c r="E43" s="33"/>
      <c r="F43" s="35">
        <f t="shared" si="3"/>
        <v>12128.86</v>
      </c>
      <c r="G43" s="36">
        <v>0.65</v>
      </c>
      <c r="H43" s="37">
        <f t="shared" si="9"/>
        <v>1</v>
      </c>
      <c r="I43" s="38">
        <f t="shared" si="8"/>
        <v>1</v>
      </c>
      <c r="J43" s="39">
        <v>1</v>
      </c>
      <c r="K43" s="38">
        <f t="shared" ref="K43" si="10">ROUND(H43*I43*J43,7)</f>
        <v>1</v>
      </c>
      <c r="L43" s="40">
        <f t="shared" si="2"/>
        <v>7883.76</v>
      </c>
    </row>
    <row r="44" spans="1:12" x14ac:dyDescent="0.25">
      <c r="A44" s="42">
        <v>35</v>
      </c>
      <c r="B44" s="43" t="s">
        <v>204</v>
      </c>
      <c r="C44" s="44" t="s">
        <v>39</v>
      </c>
      <c r="D44" s="34" t="s">
        <v>38</v>
      </c>
      <c r="E44" s="33"/>
      <c r="F44" s="35">
        <f t="shared" si="3"/>
        <v>12128.86</v>
      </c>
      <c r="G44" s="36">
        <v>0.8</v>
      </c>
      <c r="H44" s="37">
        <f t="shared" si="9"/>
        <v>1</v>
      </c>
      <c r="I44" s="38">
        <f t="shared" si="8"/>
        <v>1</v>
      </c>
      <c r="J44" s="39">
        <v>1</v>
      </c>
      <c r="K44" s="38">
        <f t="shared" si="1"/>
        <v>1</v>
      </c>
      <c r="L44" s="40">
        <f t="shared" si="2"/>
        <v>9703.09</v>
      </c>
    </row>
    <row r="45" spans="1:12" x14ac:dyDescent="0.25">
      <c r="A45" s="42">
        <v>36</v>
      </c>
      <c r="B45" s="43" t="s">
        <v>205</v>
      </c>
      <c r="C45" s="44" t="s">
        <v>40</v>
      </c>
      <c r="D45" s="34" t="s">
        <v>38</v>
      </c>
      <c r="E45" s="33"/>
      <c r="F45" s="35">
        <f t="shared" si="3"/>
        <v>12128.86</v>
      </c>
      <c r="G45" s="36">
        <v>3.39</v>
      </c>
      <c r="H45" s="37">
        <f t="shared" si="9"/>
        <v>1</v>
      </c>
      <c r="I45" s="38">
        <f t="shared" si="8"/>
        <v>1</v>
      </c>
      <c r="J45" s="39">
        <v>1</v>
      </c>
      <c r="K45" s="38">
        <f t="shared" si="1"/>
        <v>1</v>
      </c>
      <c r="L45" s="40">
        <f t="shared" si="2"/>
        <v>41116.839999999997</v>
      </c>
    </row>
    <row r="46" spans="1:12" ht="45" x14ac:dyDescent="0.25">
      <c r="A46" s="42">
        <v>37</v>
      </c>
      <c r="B46" s="43" t="s">
        <v>206</v>
      </c>
      <c r="C46" s="44" t="s">
        <v>41</v>
      </c>
      <c r="D46" s="34" t="s">
        <v>38</v>
      </c>
      <c r="E46" s="33"/>
      <c r="F46" s="35">
        <f t="shared" si="3"/>
        <v>12128.86</v>
      </c>
      <c r="G46" s="36">
        <v>5.07</v>
      </c>
      <c r="H46" s="37">
        <f t="shared" si="9"/>
        <v>1</v>
      </c>
      <c r="I46" s="38">
        <f t="shared" si="8"/>
        <v>1</v>
      </c>
      <c r="J46" s="39">
        <v>1</v>
      </c>
      <c r="K46" s="38">
        <f t="shared" si="1"/>
        <v>1</v>
      </c>
      <c r="L46" s="40">
        <f t="shared" si="2"/>
        <v>61493.32</v>
      </c>
    </row>
    <row r="47" spans="1:12" x14ac:dyDescent="0.25">
      <c r="A47" s="42">
        <v>38</v>
      </c>
      <c r="B47" s="43" t="s">
        <v>207</v>
      </c>
      <c r="C47" s="44" t="s">
        <v>43</v>
      </c>
      <c r="D47" s="34" t="s">
        <v>42</v>
      </c>
      <c r="E47" s="33"/>
      <c r="F47" s="35">
        <f t="shared" si="3"/>
        <v>12128.86</v>
      </c>
      <c r="G47" s="36">
        <v>1.53</v>
      </c>
      <c r="H47" s="37">
        <f t="shared" si="9"/>
        <v>1</v>
      </c>
      <c r="I47" s="38">
        <f t="shared" si="8"/>
        <v>1</v>
      </c>
      <c r="J47" s="39">
        <v>1</v>
      </c>
      <c r="K47" s="38">
        <f t="shared" si="1"/>
        <v>1</v>
      </c>
      <c r="L47" s="40">
        <f t="shared" si="2"/>
        <v>18557.16</v>
      </c>
    </row>
    <row r="48" spans="1:12" x14ac:dyDescent="0.25">
      <c r="A48" s="42">
        <v>39</v>
      </c>
      <c r="B48" s="43" t="s">
        <v>208</v>
      </c>
      <c r="C48" s="44" t="s">
        <v>44</v>
      </c>
      <c r="D48" s="34" t="s">
        <v>42</v>
      </c>
      <c r="E48" s="33"/>
      <c r="F48" s="35">
        <f t="shared" si="3"/>
        <v>12128.86</v>
      </c>
      <c r="G48" s="36">
        <v>3.17</v>
      </c>
      <c r="H48" s="37">
        <f t="shared" si="9"/>
        <v>1</v>
      </c>
      <c r="I48" s="38">
        <f t="shared" si="8"/>
        <v>1</v>
      </c>
      <c r="J48" s="39">
        <v>1</v>
      </c>
      <c r="K48" s="38">
        <f t="shared" si="1"/>
        <v>1</v>
      </c>
      <c r="L48" s="40">
        <f t="shared" si="2"/>
        <v>38448.49</v>
      </c>
    </row>
    <row r="49" spans="1:12" x14ac:dyDescent="0.25">
      <c r="A49" s="42">
        <v>40</v>
      </c>
      <c r="B49" s="43" t="s">
        <v>209</v>
      </c>
      <c r="C49" s="44" t="s">
        <v>46</v>
      </c>
      <c r="D49" s="34" t="s">
        <v>45</v>
      </c>
      <c r="E49" s="33"/>
      <c r="F49" s="35">
        <f t="shared" si="3"/>
        <v>12128.86</v>
      </c>
      <c r="G49" s="36">
        <v>0.98</v>
      </c>
      <c r="H49" s="37">
        <f t="shared" si="9"/>
        <v>1</v>
      </c>
      <c r="I49" s="38">
        <f t="shared" si="8"/>
        <v>1</v>
      </c>
      <c r="J49" s="39">
        <v>1</v>
      </c>
      <c r="K49" s="38">
        <f t="shared" si="1"/>
        <v>1</v>
      </c>
      <c r="L49" s="40">
        <f t="shared" si="2"/>
        <v>11886.28</v>
      </c>
    </row>
    <row r="50" spans="1:12" x14ac:dyDescent="0.25">
      <c r="A50" s="42">
        <v>41</v>
      </c>
      <c r="B50" s="43" t="s">
        <v>210</v>
      </c>
      <c r="C50" s="44" t="s">
        <v>211</v>
      </c>
      <c r="D50" s="34" t="s">
        <v>45</v>
      </c>
      <c r="E50" s="33"/>
      <c r="F50" s="35">
        <f t="shared" si="3"/>
        <v>12128.86</v>
      </c>
      <c r="G50" s="36">
        <v>1.75</v>
      </c>
      <c r="H50" s="37">
        <f t="shared" si="9"/>
        <v>1</v>
      </c>
      <c r="I50" s="38">
        <f t="shared" si="8"/>
        <v>1</v>
      </c>
      <c r="J50" s="39">
        <v>1</v>
      </c>
      <c r="K50" s="38">
        <f t="shared" si="1"/>
        <v>1</v>
      </c>
      <c r="L50" s="40">
        <f t="shared" si="2"/>
        <v>21225.51</v>
      </c>
    </row>
    <row r="51" spans="1:12" x14ac:dyDescent="0.25">
      <c r="A51" s="42">
        <v>42</v>
      </c>
      <c r="B51" s="43" t="s">
        <v>212</v>
      </c>
      <c r="C51" s="44" t="s">
        <v>213</v>
      </c>
      <c r="D51" s="34" t="s">
        <v>45</v>
      </c>
      <c r="E51" s="33"/>
      <c r="F51" s="35">
        <f t="shared" si="3"/>
        <v>12128.86</v>
      </c>
      <c r="G51" s="36">
        <v>2.89</v>
      </c>
      <c r="H51" s="37">
        <f t="shared" si="9"/>
        <v>1</v>
      </c>
      <c r="I51" s="38">
        <f t="shared" si="8"/>
        <v>1</v>
      </c>
      <c r="J51" s="39">
        <v>1</v>
      </c>
      <c r="K51" s="38">
        <f t="shared" si="1"/>
        <v>1</v>
      </c>
      <c r="L51" s="40">
        <f t="shared" si="2"/>
        <v>35052.410000000003</v>
      </c>
    </row>
    <row r="52" spans="1:12" ht="30" x14ac:dyDescent="0.25">
      <c r="A52" s="42">
        <v>43</v>
      </c>
      <c r="B52" s="43" t="s">
        <v>214</v>
      </c>
      <c r="C52" s="44" t="s">
        <v>48</v>
      </c>
      <c r="D52" s="34" t="s">
        <v>47</v>
      </c>
      <c r="E52" s="33"/>
      <c r="F52" s="35">
        <f t="shared" si="3"/>
        <v>12128.86</v>
      </c>
      <c r="G52" s="36">
        <v>0.94</v>
      </c>
      <c r="H52" s="37">
        <f t="shared" si="9"/>
        <v>1</v>
      </c>
      <c r="I52" s="38">
        <f t="shared" si="8"/>
        <v>1</v>
      </c>
      <c r="J52" s="39">
        <v>1</v>
      </c>
      <c r="K52" s="38">
        <f t="shared" si="1"/>
        <v>1</v>
      </c>
      <c r="L52" s="40">
        <f t="shared" si="2"/>
        <v>11401.13</v>
      </c>
    </row>
    <row r="53" spans="1:12" x14ac:dyDescent="0.25">
      <c r="A53" s="42">
        <v>44</v>
      </c>
      <c r="B53" s="43" t="s">
        <v>215</v>
      </c>
      <c r="C53" s="44" t="s">
        <v>49</v>
      </c>
      <c r="D53" s="34" t="s">
        <v>47</v>
      </c>
      <c r="E53" s="33"/>
      <c r="F53" s="35">
        <f t="shared" si="3"/>
        <v>12128.86</v>
      </c>
      <c r="G53" s="36">
        <v>2.57</v>
      </c>
      <c r="H53" s="37">
        <f t="shared" si="9"/>
        <v>1</v>
      </c>
      <c r="I53" s="38">
        <f t="shared" si="8"/>
        <v>1</v>
      </c>
      <c r="J53" s="39">
        <v>1</v>
      </c>
      <c r="K53" s="38">
        <f t="shared" si="1"/>
        <v>1</v>
      </c>
      <c r="L53" s="40">
        <f t="shared" si="2"/>
        <v>31171.17</v>
      </c>
    </row>
    <row r="54" spans="1:12" x14ac:dyDescent="0.25">
      <c r="A54" s="42">
        <v>45</v>
      </c>
      <c r="B54" s="43" t="s">
        <v>216</v>
      </c>
      <c r="C54" s="44" t="s">
        <v>51</v>
      </c>
      <c r="D54" s="34" t="s">
        <v>50</v>
      </c>
      <c r="E54" s="33"/>
      <c r="F54" s="35">
        <f t="shared" si="3"/>
        <v>12128.86</v>
      </c>
      <c r="G54" s="36">
        <v>1.79</v>
      </c>
      <c r="H54" s="37">
        <f t="shared" si="9"/>
        <v>1</v>
      </c>
      <c r="I54" s="38">
        <f t="shared" si="8"/>
        <v>1</v>
      </c>
      <c r="J54" s="39">
        <v>1</v>
      </c>
      <c r="K54" s="38">
        <f t="shared" si="1"/>
        <v>1</v>
      </c>
      <c r="L54" s="40">
        <f t="shared" si="2"/>
        <v>21710.66</v>
      </c>
    </row>
    <row r="55" spans="1:12" x14ac:dyDescent="0.25">
      <c r="A55" s="42">
        <v>46</v>
      </c>
      <c r="B55" s="43" t="s">
        <v>217</v>
      </c>
      <c r="C55" s="44" t="s">
        <v>53</v>
      </c>
      <c r="D55" s="34" t="s">
        <v>52</v>
      </c>
      <c r="E55" s="33"/>
      <c r="F55" s="35">
        <f t="shared" si="3"/>
        <v>12128.86</v>
      </c>
      <c r="G55" s="36">
        <v>1.6</v>
      </c>
      <c r="H55" s="37">
        <f t="shared" si="9"/>
        <v>1</v>
      </c>
      <c r="I55" s="38">
        <f t="shared" ref="I55:I86" si="11">I$6</f>
        <v>1</v>
      </c>
      <c r="J55" s="39">
        <v>1</v>
      </c>
      <c r="K55" s="38">
        <f t="shared" si="1"/>
        <v>1</v>
      </c>
      <c r="L55" s="40">
        <f t="shared" si="2"/>
        <v>19406.18</v>
      </c>
    </row>
    <row r="56" spans="1:12" x14ac:dyDescent="0.25">
      <c r="A56" s="42">
        <v>47</v>
      </c>
      <c r="B56" s="43" t="s">
        <v>218</v>
      </c>
      <c r="C56" s="44" t="s">
        <v>54</v>
      </c>
      <c r="D56" s="34" t="s">
        <v>52</v>
      </c>
      <c r="E56" s="33"/>
      <c r="F56" s="35">
        <f t="shared" si="3"/>
        <v>12128.86</v>
      </c>
      <c r="G56" s="36">
        <v>3.25</v>
      </c>
      <c r="H56" s="37">
        <f t="shared" si="9"/>
        <v>1</v>
      </c>
      <c r="I56" s="38">
        <f t="shared" si="11"/>
        <v>1</v>
      </c>
      <c r="J56" s="39">
        <v>1</v>
      </c>
      <c r="K56" s="38">
        <f t="shared" si="1"/>
        <v>1</v>
      </c>
      <c r="L56" s="40">
        <f t="shared" si="2"/>
        <v>39418.800000000003</v>
      </c>
    </row>
    <row r="57" spans="1:12" x14ac:dyDescent="0.25">
      <c r="A57" s="42">
        <v>48</v>
      </c>
      <c r="B57" s="43" t="s">
        <v>219</v>
      </c>
      <c r="C57" s="44" t="s">
        <v>55</v>
      </c>
      <c r="D57" s="34" t="s">
        <v>52</v>
      </c>
      <c r="E57" s="33"/>
      <c r="F57" s="35">
        <f t="shared" si="3"/>
        <v>12128.86</v>
      </c>
      <c r="G57" s="36">
        <v>3.18</v>
      </c>
      <c r="H57" s="37">
        <f t="shared" ref="H57:H88" si="12">H$6</f>
        <v>1</v>
      </c>
      <c r="I57" s="38">
        <f t="shared" si="11"/>
        <v>1</v>
      </c>
      <c r="J57" s="39">
        <v>1</v>
      </c>
      <c r="K57" s="38">
        <f t="shared" si="1"/>
        <v>1</v>
      </c>
      <c r="L57" s="40">
        <f t="shared" si="2"/>
        <v>38569.769999999997</v>
      </c>
    </row>
    <row r="58" spans="1:12" x14ac:dyDescent="0.25">
      <c r="A58" s="42">
        <v>49</v>
      </c>
      <c r="B58" s="43" t="s">
        <v>220</v>
      </c>
      <c r="C58" s="44" t="s">
        <v>56</v>
      </c>
      <c r="D58" s="34" t="s">
        <v>52</v>
      </c>
      <c r="E58" s="33"/>
      <c r="F58" s="35">
        <f t="shared" si="3"/>
        <v>12128.86</v>
      </c>
      <c r="G58" s="36">
        <v>0.8</v>
      </c>
      <c r="H58" s="37">
        <f t="shared" si="12"/>
        <v>1</v>
      </c>
      <c r="I58" s="38">
        <f t="shared" si="11"/>
        <v>1</v>
      </c>
      <c r="J58" s="39">
        <v>1</v>
      </c>
      <c r="K58" s="38">
        <f t="shared" si="1"/>
        <v>1</v>
      </c>
      <c r="L58" s="40">
        <f t="shared" si="2"/>
        <v>9703.09</v>
      </c>
    </row>
    <row r="59" spans="1:12" x14ac:dyDescent="0.25">
      <c r="A59" s="42">
        <v>50</v>
      </c>
      <c r="B59" s="43" t="s">
        <v>221</v>
      </c>
      <c r="C59" s="44" t="s">
        <v>58</v>
      </c>
      <c r="D59" s="34" t="s">
        <v>57</v>
      </c>
      <c r="E59" s="33"/>
      <c r="F59" s="35">
        <f t="shared" si="3"/>
        <v>12128.86</v>
      </c>
      <c r="G59" s="36">
        <v>1.06</v>
      </c>
      <c r="H59" s="37">
        <v>1.0065702000000001</v>
      </c>
      <c r="I59" s="38">
        <f t="shared" si="11"/>
        <v>1</v>
      </c>
      <c r="J59" s="39">
        <v>1</v>
      </c>
      <c r="K59" s="38">
        <f t="shared" si="1"/>
        <v>1.0065702000000001</v>
      </c>
      <c r="L59" s="40">
        <f t="shared" si="2"/>
        <v>12941.06</v>
      </c>
    </row>
    <row r="60" spans="1:12" x14ac:dyDescent="0.25">
      <c r="A60" s="42">
        <v>51</v>
      </c>
      <c r="B60" s="43" t="s">
        <v>222</v>
      </c>
      <c r="C60" s="44" t="s">
        <v>59</v>
      </c>
      <c r="D60" s="34" t="s">
        <v>57</v>
      </c>
      <c r="E60" s="33"/>
      <c r="F60" s="35">
        <f t="shared" si="3"/>
        <v>12128.86</v>
      </c>
      <c r="G60" s="36">
        <v>1.83</v>
      </c>
      <c r="H60" s="37">
        <f>$H$59</f>
        <v>1.0065702000000001</v>
      </c>
      <c r="I60" s="38">
        <f t="shared" si="11"/>
        <v>1</v>
      </c>
      <c r="J60" s="39">
        <v>1</v>
      </c>
      <c r="K60" s="38">
        <f t="shared" si="1"/>
        <v>1.0065702000000001</v>
      </c>
      <c r="L60" s="40">
        <f t="shared" si="2"/>
        <v>22341.64</v>
      </c>
    </row>
    <row r="61" spans="1:12" x14ac:dyDescent="0.25">
      <c r="A61" s="42">
        <v>52</v>
      </c>
      <c r="B61" s="43" t="s">
        <v>223</v>
      </c>
      <c r="C61" s="44" t="s">
        <v>60</v>
      </c>
      <c r="D61" s="34" t="s">
        <v>57</v>
      </c>
      <c r="E61" s="33"/>
      <c r="F61" s="35">
        <f t="shared" si="3"/>
        <v>12128.86</v>
      </c>
      <c r="G61" s="36">
        <v>2.31</v>
      </c>
      <c r="H61" s="37">
        <f t="shared" ref="H61:H87" si="13">$H$59</f>
        <v>1.0065702000000001</v>
      </c>
      <c r="I61" s="38">
        <f t="shared" si="11"/>
        <v>1</v>
      </c>
      <c r="J61" s="39">
        <v>1</v>
      </c>
      <c r="K61" s="38">
        <f t="shared" si="1"/>
        <v>1.0065702000000001</v>
      </c>
      <c r="L61" s="40">
        <f t="shared" si="2"/>
        <v>28201.75</v>
      </c>
    </row>
    <row r="62" spans="1:12" x14ac:dyDescent="0.25">
      <c r="A62" s="42">
        <v>53</v>
      </c>
      <c r="B62" s="43" t="s">
        <v>224</v>
      </c>
      <c r="C62" s="44" t="s">
        <v>225</v>
      </c>
      <c r="D62" s="34" t="s">
        <v>57</v>
      </c>
      <c r="E62" s="33"/>
      <c r="F62" s="35">
        <f t="shared" si="3"/>
        <v>12128.86</v>
      </c>
      <c r="G62" s="36">
        <v>2.84</v>
      </c>
      <c r="H62" s="37">
        <f t="shared" si="13"/>
        <v>1.0065702000000001</v>
      </c>
      <c r="I62" s="38">
        <f t="shared" si="11"/>
        <v>1</v>
      </c>
      <c r="J62" s="39">
        <v>1</v>
      </c>
      <c r="K62" s="38">
        <f t="shared" si="1"/>
        <v>1.0065702000000001</v>
      </c>
      <c r="L62" s="40">
        <f t="shared" si="2"/>
        <v>34672.28</v>
      </c>
    </row>
    <row r="63" spans="1:12" x14ac:dyDescent="0.25">
      <c r="A63" s="42">
        <v>54</v>
      </c>
      <c r="B63" s="43" t="s">
        <v>226</v>
      </c>
      <c r="C63" s="44" t="s">
        <v>227</v>
      </c>
      <c r="D63" s="34" t="s">
        <v>57</v>
      </c>
      <c r="E63" s="33"/>
      <c r="F63" s="35">
        <f t="shared" si="3"/>
        <v>12128.86</v>
      </c>
      <c r="G63" s="36">
        <v>4.16</v>
      </c>
      <c r="H63" s="37">
        <f t="shared" si="13"/>
        <v>1.0065702000000001</v>
      </c>
      <c r="I63" s="38">
        <f t="shared" si="11"/>
        <v>1</v>
      </c>
      <c r="J63" s="39">
        <v>1</v>
      </c>
      <c r="K63" s="38">
        <f t="shared" si="1"/>
        <v>1.0065702000000001</v>
      </c>
      <c r="L63" s="40">
        <f t="shared" si="2"/>
        <v>50787.56</v>
      </c>
    </row>
    <row r="64" spans="1:12" x14ac:dyDescent="0.25">
      <c r="A64" s="42">
        <v>55</v>
      </c>
      <c r="B64" s="43" t="s">
        <v>228</v>
      </c>
      <c r="C64" s="44" t="s">
        <v>229</v>
      </c>
      <c r="D64" s="34" t="s">
        <v>57</v>
      </c>
      <c r="E64" s="33"/>
      <c r="F64" s="35">
        <f t="shared" si="3"/>
        <v>12128.86</v>
      </c>
      <c r="G64" s="36">
        <v>4.5</v>
      </c>
      <c r="H64" s="37">
        <f t="shared" si="13"/>
        <v>1.0065702000000001</v>
      </c>
      <c r="I64" s="38">
        <f t="shared" si="11"/>
        <v>1</v>
      </c>
      <c r="J64" s="39">
        <v>1</v>
      </c>
      <c r="K64" s="38">
        <f t="shared" si="1"/>
        <v>1.0065702000000001</v>
      </c>
      <c r="L64" s="40">
        <f t="shared" si="2"/>
        <v>54938.47</v>
      </c>
    </row>
    <row r="65" spans="1:12" x14ac:dyDescent="0.25">
      <c r="A65" s="42">
        <v>56</v>
      </c>
      <c r="B65" s="43" t="s">
        <v>230</v>
      </c>
      <c r="C65" s="44" t="s">
        <v>231</v>
      </c>
      <c r="D65" s="34" t="s">
        <v>57</v>
      </c>
      <c r="E65" s="33"/>
      <c r="F65" s="35">
        <f t="shared" si="3"/>
        <v>12128.86</v>
      </c>
      <c r="G65" s="36">
        <v>6.31</v>
      </c>
      <c r="H65" s="37">
        <f t="shared" si="13"/>
        <v>1.0065702000000001</v>
      </c>
      <c r="I65" s="38">
        <f t="shared" si="11"/>
        <v>1</v>
      </c>
      <c r="J65" s="39">
        <v>1</v>
      </c>
      <c r="K65" s="38">
        <f t="shared" si="1"/>
        <v>1.0065702000000001</v>
      </c>
      <c r="L65" s="40">
        <f t="shared" si="2"/>
        <v>77035.94</v>
      </c>
    </row>
    <row r="66" spans="1:12" x14ac:dyDescent="0.25">
      <c r="A66" s="42">
        <v>57</v>
      </c>
      <c r="B66" s="43" t="s">
        <v>232</v>
      </c>
      <c r="C66" s="44" t="s">
        <v>233</v>
      </c>
      <c r="D66" s="34" t="s">
        <v>57</v>
      </c>
      <c r="E66" s="33"/>
      <c r="F66" s="35">
        <f t="shared" si="3"/>
        <v>12128.86</v>
      </c>
      <c r="G66" s="36">
        <v>11.19</v>
      </c>
      <c r="H66" s="37">
        <f t="shared" si="13"/>
        <v>1.0065702000000001</v>
      </c>
      <c r="I66" s="38">
        <f t="shared" si="11"/>
        <v>1</v>
      </c>
      <c r="J66" s="39">
        <v>1</v>
      </c>
      <c r="K66" s="38">
        <f t="shared" si="1"/>
        <v>1.0065702000000001</v>
      </c>
      <c r="L66" s="40">
        <f t="shared" si="2"/>
        <v>136613.66</v>
      </c>
    </row>
    <row r="67" spans="1:12" x14ac:dyDescent="0.25">
      <c r="A67" s="42">
        <v>58</v>
      </c>
      <c r="B67" s="43" t="s">
        <v>234</v>
      </c>
      <c r="C67" s="44" t="s">
        <v>235</v>
      </c>
      <c r="D67" s="34" t="s">
        <v>57</v>
      </c>
      <c r="E67" s="33"/>
      <c r="F67" s="35">
        <f t="shared" si="3"/>
        <v>12128.86</v>
      </c>
      <c r="G67" s="36">
        <v>15.29</v>
      </c>
      <c r="H67" s="37">
        <f t="shared" si="13"/>
        <v>1.0065702000000001</v>
      </c>
      <c r="I67" s="38">
        <f t="shared" si="11"/>
        <v>1</v>
      </c>
      <c r="J67" s="39">
        <v>1</v>
      </c>
      <c r="K67" s="38">
        <f t="shared" si="1"/>
        <v>1.0065702000000001</v>
      </c>
      <c r="L67" s="40">
        <f t="shared" si="2"/>
        <v>186668.71</v>
      </c>
    </row>
    <row r="68" spans="1:12" x14ac:dyDescent="0.25">
      <c r="A68" s="42">
        <v>59</v>
      </c>
      <c r="B68" s="43" t="s">
        <v>236</v>
      </c>
      <c r="C68" s="44" t="s">
        <v>237</v>
      </c>
      <c r="D68" s="34" t="s">
        <v>57</v>
      </c>
      <c r="E68" s="33"/>
      <c r="F68" s="35">
        <f t="shared" si="3"/>
        <v>12128.86</v>
      </c>
      <c r="G68" s="36">
        <v>17.420000000000002</v>
      </c>
      <c r="H68" s="37">
        <f t="shared" si="13"/>
        <v>1.0065702000000001</v>
      </c>
      <c r="I68" s="38">
        <f t="shared" si="11"/>
        <v>1</v>
      </c>
      <c r="J68" s="39">
        <v>1</v>
      </c>
      <c r="K68" s="38">
        <f t="shared" si="1"/>
        <v>1.0065702000000001</v>
      </c>
      <c r="L68" s="40">
        <f t="shared" si="2"/>
        <v>212672.92</v>
      </c>
    </row>
    <row r="69" spans="1:12" x14ac:dyDescent="0.25">
      <c r="A69" s="42">
        <v>60</v>
      </c>
      <c r="B69" s="43" t="s">
        <v>238</v>
      </c>
      <c r="C69" s="44" t="s">
        <v>239</v>
      </c>
      <c r="D69" s="34" t="s">
        <v>57</v>
      </c>
      <c r="E69" s="33"/>
      <c r="F69" s="35">
        <f t="shared" si="3"/>
        <v>12128.86</v>
      </c>
      <c r="G69" s="36">
        <v>3.92</v>
      </c>
      <c r="H69" s="37">
        <f t="shared" si="13"/>
        <v>1.0065702000000001</v>
      </c>
      <c r="I69" s="38">
        <f t="shared" si="11"/>
        <v>1</v>
      </c>
      <c r="J69" s="39">
        <v>1</v>
      </c>
      <c r="K69" s="38">
        <f t="shared" si="1"/>
        <v>1.0065702000000001</v>
      </c>
      <c r="L69" s="40">
        <f t="shared" si="2"/>
        <v>47857.51</v>
      </c>
    </row>
    <row r="70" spans="1:12" x14ac:dyDescent="0.25">
      <c r="A70" s="42">
        <v>61</v>
      </c>
      <c r="B70" s="43" t="s">
        <v>240</v>
      </c>
      <c r="C70" s="44" t="s">
        <v>241</v>
      </c>
      <c r="D70" s="34" t="s">
        <v>57</v>
      </c>
      <c r="E70" s="33"/>
      <c r="F70" s="35">
        <f t="shared" si="3"/>
        <v>12128.86</v>
      </c>
      <c r="G70" s="36">
        <v>7.49</v>
      </c>
      <c r="H70" s="37">
        <f t="shared" si="13"/>
        <v>1.0065702000000001</v>
      </c>
      <c r="I70" s="38">
        <f t="shared" si="11"/>
        <v>1</v>
      </c>
      <c r="J70" s="39">
        <v>1</v>
      </c>
      <c r="K70" s="38">
        <f t="shared" si="1"/>
        <v>1.0065702000000001</v>
      </c>
      <c r="L70" s="40">
        <f t="shared" si="2"/>
        <v>91442.03</v>
      </c>
    </row>
    <row r="71" spans="1:12" x14ac:dyDescent="0.25">
      <c r="A71" s="42">
        <v>62</v>
      </c>
      <c r="B71" s="43" t="s">
        <v>242</v>
      </c>
      <c r="C71" s="44" t="s">
        <v>243</v>
      </c>
      <c r="D71" s="34" t="s">
        <v>57</v>
      </c>
      <c r="E71" s="33"/>
      <c r="F71" s="35">
        <f t="shared" si="3"/>
        <v>12128.86</v>
      </c>
      <c r="G71" s="36">
        <v>13.98</v>
      </c>
      <c r="H71" s="37">
        <f t="shared" si="13"/>
        <v>1.0065702000000001</v>
      </c>
      <c r="I71" s="38">
        <f t="shared" si="11"/>
        <v>1</v>
      </c>
      <c r="J71" s="39">
        <v>1</v>
      </c>
      <c r="K71" s="38">
        <f t="shared" si="1"/>
        <v>1.0065702000000001</v>
      </c>
      <c r="L71" s="40">
        <f t="shared" ref="L71:L134" si="14">ROUND(G71*K71*F71,2)</f>
        <v>170675.52</v>
      </c>
    </row>
    <row r="72" spans="1:12" x14ac:dyDescent="0.25">
      <c r="A72" s="42">
        <v>63</v>
      </c>
      <c r="B72" s="43" t="s">
        <v>244</v>
      </c>
      <c r="C72" s="44" t="s">
        <v>245</v>
      </c>
      <c r="D72" s="34" t="s">
        <v>57</v>
      </c>
      <c r="E72" s="33"/>
      <c r="F72" s="35">
        <f t="shared" ref="F72:F135" si="15">F$6</f>
        <v>12128.86</v>
      </c>
      <c r="G72" s="36">
        <v>25.11</v>
      </c>
      <c r="H72" s="37">
        <f t="shared" si="13"/>
        <v>1.0065702000000001</v>
      </c>
      <c r="I72" s="38">
        <f t="shared" si="11"/>
        <v>1</v>
      </c>
      <c r="J72" s="39">
        <v>1</v>
      </c>
      <c r="K72" s="38">
        <f t="shared" si="1"/>
        <v>1.0065702000000001</v>
      </c>
      <c r="L72" s="40">
        <f t="shared" si="14"/>
        <v>306556.67</v>
      </c>
    </row>
    <row r="73" spans="1:12" x14ac:dyDescent="0.25">
      <c r="A73" s="42">
        <v>64</v>
      </c>
      <c r="B73" s="43" t="s">
        <v>246</v>
      </c>
      <c r="C73" s="44" t="s">
        <v>247</v>
      </c>
      <c r="D73" s="34" t="s">
        <v>57</v>
      </c>
      <c r="E73" s="33"/>
      <c r="F73" s="35">
        <f t="shared" si="15"/>
        <v>12128.86</v>
      </c>
      <c r="G73" s="36">
        <v>44.65</v>
      </c>
      <c r="H73" s="37">
        <f t="shared" si="13"/>
        <v>1.0065702000000001</v>
      </c>
      <c r="I73" s="38">
        <f t="shared" si="11"/>
        <v>1</v>
      </c>
      <c r="J73" s="39">
        <v>1</v>
      </c>
      <c r="K73" s="38">
        <f t="shared" si="1"/>
        <v>1.0065702000000001</v>
      </c>
      <c r="L73" s="40">
        <f t="shared" si="14"/>
        <v>545111.71</v>
      </c>
    </row>
    <row r="74" spans="1:12" x14ac:dyDescent="0.25">
      <c r="A74" s="42">
        <v>65</v>
      </c>
      <c r="B74" s="43" t="s">
        <v>248</v>
      </c>
      <c r="C74" s="44" t="s">
        <v>61</v>
      </c>
      <c r="D74" s="34" t="s">
        <v>57</v>
      </c>
      <c r="E74" s="33"/>
      <c r="F74" s="35">
        <f t="shared" si="15"/>
        <v>12128.86</v>
      </c>
      <c r="G74" s="36">
        <v>2.35</v>
      </c>
      <c r="H74" s="37">
        <f t="shared" si="13"/>
        <v>1.0065702000000001</v>
      </c>
      <c r="I74" s="38">
        <f t="shared" si="11"/>
        <v>1</v>
      </c>
      <c r="J74" s="39">
        <v>1</v>
      </c>
      <c r="K74" s="38">
        <f t="shared" si="1"/>
        <v>1.0065702000000001</v>
      </c>
      <c r="L74" s="40">
        <f t="shared" si="14"/>
        <v>28690.09</v>
      </c>
    </row>
    <row r="75" spans="1:12" x14ac:dyDescent="0.25">
      <c r="A75" s="42">
        <v>66</v>
      </c>
      <c r="B75" s="43" t="s">
        <v>249</v>
      </c>
      <c r="C75" s="44" t="s">
        <v>62</v>
      </c>
      <c r="D75" s="34" t="s">
        <v>57</v>
      </c>
      <c r="E75" s="33"/>
      <c r="F75" s="35">
        <f t="shared" si="15"/>
        <v>12128.86</v>
      </c>
      <c r="G75" s="36">
        <v>2.48</v>
      </c>
      <c r="H75" s="37">
        <f t="shared" si="13"/>
        <v>1.0065702000000001</v>
      </c>
      <c r="I75" s="38">
        <f t="shared" si="11"/>
        <v>1</v>
      </c>
      <c r="J75" s="39">
        <v>1</v>
      </c>
      <c r="K75" s="38">
        <f t="shared" si="1"/>
        <v>1.0065702000000001</v>
      </c>
      <c r="L75" s="40">
        <f t="shared" si="14"/>
        <v>30277.200000000001</v>
      </c>
    </row>
    <row r="76" spans="1:12" ht="30" x14ac:dyDescent="0.25">
      <c r="A76" s="42">
        <v>67</v>
      </c>
      <c r="B76" s="43" t="s">
        <v>250</v>
      </c>
      <c r="C76" s="44" t="s">
        <v>66</v>
      </c>
      <c r="D76" s="34" t="s">
        <v>57</v>
      </c>
      <c r="E76" s="33"/>
      <c r="F76" s="35">
        <f t="shared" si="15"/>
        <v>12128.86</v>
      </c>
      <c r="G76" s="36">
        <v>0.76</v>
      </c>
      <c r="H76" s="37">
        <f t="shared" si="13"/>
        <v>1.0065702000000001</v>
      </c>
      <c r="I76" s="38">
        <f t="shared" si="11"/>
        <v>1</v>
      </c>
      <c r="J76" s="39">
        <v>1</v>
      </c>
      <c r="K76" s="38">
        <f t="shared" si="1"/>
        <v>1.0065702000000001</v>
      </c>
      <c r="L76" s="40">
        <f t="shared" si="14"/>
        <v>9278.5</v>
      </c>
    </row>
    <row r="77" spans="1:12" ht="30" x14ac:dyDescent="0.25">
      <c r="A77" s="42">
        <v>68</v>
      </c>
      <c r="B77" s="43" t="s">
        <v>251</v>
      </c>
      <c r="C77" s="44" t="s">
        <v>67</v>
      </c>
      <c r="D77" s="34" t="s">
        <v>57</v>
      </c>
      <c r="E77" s="33"/>
      <c r="F77" s="35">
        <f t="shared" si="15"/>
        <v>12128.86</v>
      </c>
      <c r="G77" s="36">
        <v>1.06</v>
      </c>
      <c r="H77" s="37">
        <f t="shared" si="13"/>
        <v>1.0065702000000001</v>
      </c>
      <c r="I77" s="38">
        <f t="shared" si="11"/>
        <v>1</v>
      </c>
      <c r="J77" s="39">
        <v>1</v>
      </c>
      <c r="K77" s="38">
        <f t="shared" si="1"/>
        <v>1.0065702000000001</v>
      </c>
      <c r="L77" s="40">
        <f t="shared" si="14"/>
        <v>12941.06</v>
      </c>
    </row>
    <row r="78" spans="1:12" ht="30" x14ac:dyDescent="0.25">
      <c r="A78" s="42">
        <v>69</v>
      </c>
      <c r="B78" s="43" t="s">
        <v>252</v>
      </c>
      <c r="C78" s="44" t="s">
        <v>68</v>
      </c>
      <c r="D78" s="34" t="s">
        <v>57</v>
      </c>
      <c r="E78" s="33"/>
      <c r="F78" s="35">
        <f t="shared" si="15"/>
        <v>12128.86</v>
      </c>
      <c r="G78" s="36">
        <v>1.51</v>
      </c>
      <c r="H78" s="37">
        <f t="shared" si="13"/>
        <v>1.0065702000000001</v>
      </c>
      <c r="I78" s="38">
        <f t="shared" si="11"/>
        <v>1</v>
      </c>
      <c r="J78" s="39">
        <v>1</v>
      </c>
      <c r="K78" s="38">
        <f t="shared" si="1"/>
        <v>1.0065702000000001</v>
      </c>
      <c r="L78" s="40">
        <f t="shared" si="14"/>
        <v>18434.91</v>
      </c>
    </row>
    <row r="79" spans="1:12" ht="30" x14ac:dyDescent="0.25">
      <c r="A79" s="42">
        <v>70</v>
      </c>
      <c r="B79" s="43" t="s">
        <v>253</v>
      </c>
      <c r="C79" s="44" t="s">
        <v>69</v>
      </c>
      <c r="D79" s="34" t="s">
        <v>57</v>
      </c>
      <c r="E79" s="33"/>
      <c r="F79" s="35">
        <f t="shared" si="15"/>
        <v>12128.86</v>
      </c>
      <c r="G79" s="36">
        <v>2.4</v>
      </c>
      <c r="H79" s="37">
        <f t="shared" si="13"/>
        <v>1.0065702000000001</v>
      </c>
      <c r="I79" s="38">
        <f t="shared" si="11"/>
        <v>1</v>
      </c>
      <c r="J79" s="39">
        <v>1</v>
      </c>
      <c r="K79" s="38">
        <f t="shared" si="1"/>
        <v>1.0065702000000001</v>
      </c>
      <c r="L79" s="40">
        <f t="shared" si="14"/>
        <v>29300.52</v>
      </c>
    </row>
    <row r="80" spans="1:12" ht="30" x14ac:dyDescent="0.25">
      <c r="A80" s="42">
        <v>71</v>
      </c>
      <c r="B80" s="43" t="s">
        <v>254</v>
      </c>
      <c r="C80" s="44" t="s">
        <v>70</v>
      </c>
      <c r="D80" s="34" t="s">
        <v>57</v>
      </c>
      <c r="E80" s="33"/>
      <c r="F80" s="35">
        <f t="shared" si="15"/>
        <v>12128.86</v>
      </c>
      <c r="G80" s="36">
        <v>4.26</v>
      </c>
      <c r="H80" s="37">
        <f t="shared" si="13"/>
        <v>1.0065702000000001</v>
      </c>
      <c r="I80" s="38">
        <f t="shared" si="11"/>
        <v>1</v>
      </c>
      <c r="J80" s="39">
        <v>1</v>
      </c>
      <c r="K80" s="38">
        <f t="shared" si="1"/>
        <v>1.0065702000000001</v>
      </c>
      <c r="L80" s="40">
        <f t="shared" si="14"/>
        <v>52008.42</v>
      </c>
    </row>
    <row r="81" spans="1:12" ht="30" x14ac:dyDescent="0.25">
      <c r="A81" s="42">
        <v>72</v>
      </c>
      <c r="B81" s="43" t="s">
        <v>255</v>
      </c>
      <c r="C81" s="44" t="s">
        <v>71</v>
      </c>
      <c r="D81" s="34" t="s">
        <v>57</v>
      </c>
      <c r="E81" s="33"/>
      <c r="F81" s="35">
        <f t="shared" si="15"/>
        <v>12128.86</v>
      </c>
      <c r="G81" s="36">
        <v>7.09</v>
      </c>
      <c r="H81" s="37">
        <f t="shared" si="13"/>
        <v>1.0065702000000001</v>
      </c>
      <c r="I81" s="38">
        <f t="shared" si="11"/>
        <v>1</v>
      </c>
      <c r="J81" s="39">
        <v>1</v>
      </c>
      <c r="K81" s="38">
        <f t="shared" si="1"/>
        <v>1.0065702000000001</v>
      </c>
      <c r="L81" s="40">
        <f t="shared" si="14"/>
        <v>86558.61</v>
      </c>
    </row>
    <row r="82" spans="1:12" ht="30" x14ac:dyDescent="0.25">
      <c r="A82" s="42">
        <v>73</v>
      </c>
      <c r="B82" s="43" t="s">
        <v>256</v>
      </c>
      <c r="C82" s="44" t="s">
        <v>72</v>
      </c>
      <c r="D82" s="34" t="s">
        <v>57</v>
      </c>
      <c r="E82" s="33"/>
      <c r="F82" s="35">
        <f t="shared" si="15"/>
        <v>12128.86</v>
      </c>
      <c r="G82" s="36">
        <v>9.4600000000000009</v>
      </c>
      <c r="H82" s="37">
        <f t="shared" si="13"/>
        <v>1.0065702000000001</v>
      </c>
      <c r="I82" s="38">
        <f t="shared" si="11"/>
        <v>1</v>
      </c>
      <c r="J82" s="39">
        <v>1</v>
      </c>
      <c r="K82" s="38">
        <f t="shared" si="1"/>
        <v>1.0065702000000001</v>
      </c>
      <c r="L82" s="40">
        <f t="shared" si="14"/>
        <v>115492.87</v>
      </c>
    </row>
    <row r="83" spans="1:12" ht="30" x14ac:dyDescent="0.25">
      <c r="A83" s="42">
        <v>74</v>
      </c>
      <c r="B83" s="43" t="s">
        <v>257</v>
      </c>
      <c r="C83" s="44" t="s">
        <v>73</v>
      </c>
      <c r="D83" s="34" t="s">
        <v>57</v>
      </c>
      <c r="E83" s="33"/>
      <c r="F83" s="35">
        <f t="shared" si="15"/>
        <v>12128.86</v>
      </c>
      <c r="G83" s="36">
        <v>14.57</v>
      </c>
      <c r="H83" s="37">
        <f t="shared" si="13"/>
        <v>1.0065702000000001</v>
      </c>
      <c r="I83" s="38">
        <f t="shared" si="11"/>
        <v>1</v>
      </c>
      <c r="J83" s="39">
        <v>1</v>
      </c>
      <c r="K83" s="38">
        <f t="shared" si="1"/>
        <v>1.0065702000000001</v>
      </c>
      <c r="L83" s="40">
        <f t="shared" si="14"/>
        <v>177878.56</v>
      </c>
    </row>
    <row r="84" spans="1:12" ht="30" x14ac:dyDescent="0.25">
      <c r="A84" s="42">
        <v>75</v>
      </c>
      <c r="B84" s="43" t="s">
        <v>258</v>
      </c>
      <c r="C84" s="44" t="s">
        <v>259</v>
      </c>
      <c r="D84" s="34" t="s">
        <v>57</v>
      </c>
      <c r="E84" s="33"/>
      <c r="F84" s="35">
        <f t="shared" si="15"/>
        <v>12128.86</v>
      </c>
      <c r="G84" s="36">
        <v>20.010000000000002</v>
      </c>
      <c r="H84" s="37">
        <f t="shared" si="13"/>
        <v>1.0065702000000001</v>
      </c>
      <c r="I84" s="38">
        <f t="shared" si="11"/>
        <v>1</v>
      </c>
      <c r="J84" s="39">
        <v>1</v>
      </c>
      <c r="K84" s="38">
        <f t="shared" ref="K84:K141" si="16">ROUND(H84*I84*J84,7)</f>
        <v>1.0065702000000001</v>
      </c>
      <c r="L84" s="40">
        <f t="shared" si="14"/>
        <v>244293.07</v>
      </c>
    </row>
    <row r="85" spans="1:12" ht="30" x14ac:dyDescent="0.25">
      <c r="A85" s="42">
        <v>76</v>
      </c>
      <c r="B85" s="43" t="s">
        <v>260</v>
      </c>
      <c r="C85" s="44" t="s">
        <v>261</v>
      </c>
      <c r="D85" s="34" t="s">
        <v>57</v>
      </c>
      <c r="E85" s="33"/>
      <c r="F85" s="35">
        <f t="shared" si="15"/>
        <v>12128.86</v>
      </c>
      <c r="G85" s="36">
        <v>38.1</v>
      </c>
      <c r="H85" s="37">
        <f t="shared" si="13"/>
        <v>1.0065702000000001</v>
      </c>
      <c r="I85" s="38">
        <f t="shared" si="11"/>
        <v>1</v>
      </c>
      <c r="J85" s="39">
        <v>1</v>
      </c>
      <c r="K85" s="38">
        <f t="shared" si="16"/>
        <v>1.0065702000000001</v>
      </c>
      <c r="L85" s="40">
        <f t="shared" si="14"/>
        <v>465145.72</v>
      </c>
    </row>
    <row r="86" spans="1:12" ht="30" x14ac:dyDescent="0.25">
      <c r="A86" s="42">
        <v>77</v>
      </c>
      <c r="B86" s="43" t="s">
        <v>262</v>
      </c>
      <c r="C86" s="44" t="s">
        <v>263</v>
      </c>
      <c r="D86" s="34" t="s">
        <v>57</v>
      </c>
      <c r="E86" s="33"/>
      <c r="F86" s="35">
        <f t="shared" si="15"/>
        <v>12128.86</v>
      </c>
      <c r="G86" s="36">
        <v>2.4</v>
      </c>
      <c r="H86" s="37">
        <f t="shared" si="13"/>
        <v>1.0065702000000001</v>
      </c>
      <c r="I86" s="38">
        <f t="shared" si="11"/>
        <v>1</v>
      </c>
      <c r="J86" s="39">
        <v>1</v>
      </c>
      <c r="K86" s="38">
        <f t="shared" si="16"/>
        <v>1.0065702000000001</v>
      </c>
      <c r="L86" s="40">
        <f t="shared" si="14"/>
        <v>29300.52</v>
      </c>
    </row>
    <row r="87" spans="1:12" ht="30" x14ac:dyDescent="0.25">
      <c r="A87" s="42">
        <v>78</v>
      </c>
      <c r="B87" s="43" t="s">
        <v>264</v>
      </c>
      <c r="C87" s="44" t="s">
        <v>265</v>
      </c>
      <c r="D87" s="34" t="s">
        <v>57</v>
      </c>
      <c r="E87" s="33"/>
      <c r="F87" s="35">
        <f t="shared" si="15"/>
        <v>12128.86</v>
      </c>
      <c r="G87" s="36">
        <v>2.65</v>
      </c>
      <c r="H87" s="37">
        <f t="shared" si="13"/>
        <v>1.0065702000000001</v>
      </c>
      <c r="I87" s="38">
        <f t="shared" ref="I87:I118" si="17">I$6</f>
        <v>1</v>
      </c>
      <c r="J87" s="39">
        <v>1</v>
      </c>
      <c r="K87" s="38">
        <f t="shared" si="16"/>
        <v>1.0065702000000001</v>
      </c>
      <c r="L87" s="40">
        <f t="shared" si="14"/>
        <v>32352.65</v>
      </c>
    </row>
    <row r="88" spans="1:12" x14ac:dyDescent="0.25">
      <c r="A88" s="42">
        <v>79</v>
      </c>
      <c r="B88" s="43" t="s">
        <v>266</v>
      </c>
      <c r="C88" s="44" t="s">
        <v>77</v>
      </c>
      <c r="D88" s="34" t="s">
        <v>76</v>
      </c>
      <c r="E88" s="33"/>
      <c r="F88" s="35">
        <f t="shared" si="15"/>
        <v>12128.86</v>
      </c>
      <c r="G88" s="36">
        <v>0.74</v>
      </c>
      <c r="H88" s="37">
        <f t="shared" si="12"/>
        <v>1</v>
      </c>
      <c r="I88" s="38">
        <f t="shared" si="17"/>
        <v>1</v>
      </c>
      <c r="J88" s="39">
        <v>1</v>
      </c>
      <c r="K88" s="38">
        <f t="shared" si="16"/>
        <v>1</v>
      </c>
      <c r="L88" s="40">
        <f t="shared" si="14"/>
        <v>8975.36</v>
      </c>
    </row>
    <row r="89" spans="1:12" ht="17.25" customHeight="1" x14ac:dyDescent="0.25">
      <c r="A89" s="42">
        <v>80</v>
      </c>
      <c r="B89" s="43" t="s">
        <v>267</v>
      </c>
      <c r="C89" s="44" t="s">
        <v>78</v>
      </c>
      <c r="D89" s="34" t="s">
        <v>76</v>
      </c>
      <c r="E89" s="33"/>
      <c r="F89" s="35">
        <f t="shared" si="15"/>
        <v>12128.86</v>
      </c>
      <c r="G89" s="36">
        <v>1.1200000000000001</v>
      </c>
      <c r="H89" s="37">
        <f t="shared" ref="H89:H120" si="18">H$6</f>
        <v>1</v>
      </c>
      <c r="I89" s="38">
        <f t="shared" si="17"/>
        <v>1</v>
      </c>
      <c r="J89" s="39">
        <v>1</v>
      </c>
      <c r="K89" s="38">
        <f t="shared" si="16"/>
        <v>1</v>
      </c>
      <c r="L89" s="40">
        <f t="shared" si="14"/>
        <v>13584.32</v>
      </c>
    </row>
    <row r="90" spans="1:12" ht="17.25" customHeight="1" x14ac:dyDescent="0.25">
      <c r="A90" s="42">
        <v>81</v>
      </c>
      <c r="B90" s="43" t="s">
        <v>268</v>
      </c>
      <c r="C90" s="44" t="s">
        <v>79</v>
      </c>
      <c r="D90" s="34" t="s">
        <v>76</v>
      </c>
      <c r="E90" s="33"/>
      <c r="F90" s="35">
        <f t="shared" si="15"/>
        <v>12128.86</v>
      </c>
      <c r="G90" s="36">
        <v>1.66</v>
      </c>
      <c r="H90" s="37">
        <f t="shared" si="18"/>
        <v>1</v>
      </c>
      <c r="I90" s="38">
        <f t="shared" si="17"/>
        <v>1</v>
      </c>
      <c r="J90" s="39">
        <v>1</v>
      </c>
      <c r="K90" s="38">
        <f t="shared" si="16"/>
        <v>1</v>
      </c>
      <c r="L90" s="40">
        <f t="shared" si="14"/>
        <v>20133.91</v>
      </c>
    </row>
    <row r="91" spans="1:12" ht="17.25" customHeight="1" x14ac:dyDescent="0.25">
      <c r="A91" s="42">
        <v>82</v>
      </c>
      <c r="B91" s="43" t="s">
        <v>269</v>
      </c>
      <c r="C91" s="44" t="s">
        <v>80</v>
      </c>
      <c r="D91" s="34" t="s">
        <v>76</v>
      </c>
      <c r="E91" s="33"/>
      <c r="F91" s="35">
        <f t="shared" si="15"/>
        <v>12128.86</v>
      </c>
      <c r="G91" s="36">
        <v>2</v>
      </c>
      <c r="H91" s="37">
        <f t="shared" si="18"/>
        <v>1</v>
      </c>
      <c r="I91" s="38">
        <f t="shared" si="17"/>
        <v>1</v>
      </c>
      <c r="J91" s="39">
        <v>1</v>
      </c>
      <c r="K91" s="38">
        <f t="shared" si="16"/>
        <v>1</v>
      </c>
      <c r="L91" s="40">
        <f t="shared" si="14"/>
        <v>24257.72</v>
      </c>
    </row>
    <row r="92" spans="1:12" x14ac:dyDescent="0.25">
      <c r="A92" s="42">
        <v>83</v>
      </c>
      <c r="B92" s="43" t="s">
        <v>270</v>
      </c>
      <c r="C92" s="44" t="s">
        <v>81</v>
      </c>
      <c r="D92" s="34" t="s">
        <v>76</v>
      </c>
      <c r="E92" s="33"/>
      <c r="F92" s="35">
        <f t="shared" si="15"/>
        <v>12128.86</v>
      </c>
      <c r="G92" s="36">
        <v>2.46</v>
      </c>
      <c r="H92" s="37">
        <f t="shared" si="18"/>
        <v>1</v>
      </c>
      <c r="I92" s="38">
        <f t="shared" si="17"/>
        <v>1</v>
      </c>
      <c r="J92" s="39">
        <v>1</v>
      </c>
      <c r="K92" s="38">
        <f t="shared" si="16"/>
        <v>1</v>
      </c>
      <c r="L92" s="40">
        <f t="shared" si="14"/>
        <v>29837</v>
      </c>
    </row>
    <row r="93" spans="1:12" x14ac:dyDescent="0.25">
      <c r="A93" s="42">
        <v>84</v>
      </c>
      <c r="B93" s="43" t="s">
        <v>271</v>
      </c>
      <c r="C93" s="44" t="s">
        <v>82</v>
      </c>
      <c r="D93" s="34" t="s">
        <v>76</v>
      </c>
      <c r="E93" s="33"/>
      <c r="F93" s="35">
        <f t="shared" si="15"/>
        <v>12128.86</v>
      </c>
      <c r="G93" s="36">
        <v>45.5</v>
      </c>
      <c r="H93" s="37">
        <f t="shared" si="18"/>
        <v>1</v>
      </c>
      <c r="I93" s="38">
        <f t="shared" si="17"/>
        <v>1</v>
      </c>
      <c r="J93" s="39">
        <v>1</v>
      </c>
      <c r="K93" s="38">
        <f t="shared" si="16"/>
        <v>1</v>
      </c>
      <c r="L93" s="40">
        <f t="shared" si="14"/>
        <v>551863.13</v>
      </c>
    </row>
    <row r="94" spans="1:12" x14ac:dyDescent="0.25">
      <c r="A94" s="42">
        <v>85</v>
      </c>
      <c r="B94" s="43" t="s">
        <v>272</v>
      </c>
      <c r="C94" s="44" t="s">
        <v>84</v>
      </c>
      <c r="D94" s="34" t="s">
        <v>83</v>
      </c>
      <c r="E94" s="33"/>
      <c r="F94" s="35">
        <f t="shared" si="15"/>
        <v>12128.86</v>
      </c>
      <c r="G94" s="36">
        <v>0.39</v>
      </c>
      <c r="H94" s="37">
        <f t="shared" si="18"/>
        <v>1</v>
      </c>
      <c r="I94" s="38">
        <f t="shared" si="17"/>
        <v>1</v>
      </c>
      <c r="J94" s="39">
        <v>1</v>
      </c>
      <c r="K94" s="38">
        <f t="shared" si="16"/>
        <v>1</v>
      </c>
      <c r="L94" s="40">
        <f t="shared" si="14"/>
        <v>4730.26</v>
      </c>
    </row>
    <row r="95" spans="1:12" x14ac:dyDescent="0.25">
      <c r="A95" s="42">
        <v>86</v>
      </c>
      <c r="B95" s="43" t="s">
        <v>273</v>
      </c>
      <c r="C95" s="44" t="s">
        <v>85</v>
      </c>
      <c r="D95" s="34" t="s">
        <v>83</v>
      </c>
      <c r="E95" s="33"/>
      <c r="F95" s="35">
        <f t="shared" si="15"/>
        <v>12128.86</v>
      </c>
      <c r="G95" s="36">
        <v>0.96</v>
      </c>
      <c r="H95" s="37">
        <f t="shared" si="18"/>
        <v>1</v>
      </c>
      <c r="I95" s="38">
        <f t="shared" si="17"/>
        <v>1</v>
      </c>
      <c r="J95" s="39">
        <v>1</v>
      </c>
      <c r="K95" s="38">
        <f t="shared" si="16"/>
        <v>1</v>
      </c>
      <c r="L95" s="40">
        <f t="shared" si="14"/>
        <v>11643.71</v>
      </c>
    </row>
    <row r="96" spans="1:12" x14ac:dyDescent="0.25">
      <c r="A96" s="42">
        <v>87</v>
      </c>
      <c r="B96" s="43" t="s">
        <v>274</v>
      </c>
      <c r="C96" s="44" t="s">
        <v>86</v>
      </c>
      <c r="D96" s="34" t="s">
        <v>83</v>
      </c>
      <c r="E96" s="33"/>
      <c r="F96" s="35">
        <f t="shared" si="15"/>
        <v>12128.86</v>
      </c>
      <c r="G96" s="36">
        <v>1.44</v>
      </c>
      <c r="H96" s="37">
        <f t="shared" si="18"/>
        <v>1</v>
      </c>
      <c r="I96" s="38">
        <f t="shared" si="17"/>
        <v>1</v>
      </c>
      <c r="J96" s="39">
        <v>1</v>
      </c>
      <c r="K96" s="38">
        <f t="shared" si="16"/>
        <v>1</v>
      </c>
      <c r="L96" s="40">
        <f t="shared" si="14"/>
        <v>17465.560000000001</v>
      </c>
    </row>
    <row r="97" spans="1:12" x14ac:dyDescent="0.25">
      <c r="A97" s="42">
        <v>88</v>
      </c>
      <c r="B97" s="43" t="s">
        <v>275</v>
      </c>
      <c r="C97" s="44" t="s">
        <v>87</v>
      </c>
      <c r="D97" s="34" t="s">
        <v>83</v>
      </c>
      <c r="E97" s="33"/>
      <c r="F97" s="35">
        <f t="shared" si="15"/>
        <v>12128.86</v>
      </c>
      <c r="G97" s="36">
        <v>1.95</v>
      </c>
      <c r="H97" s="37">
        <f t="shared" si="18"/>
        <v>1</v>
      </c>
      <c r="I97" s="38">
        <f t="shared" si="17"/>
        <v>1</v>
      </c>
      <c r="J97" s="39">
        <v>1</v>
      </c>
      <c r="K97" s="38">
        <f t="shared" si="16"/>
        <v>1</v>
      </c>
      <c r="L97" s="40">
        <f t="shared" si="14"/>
        <v>23651.279999999999</v>
      </c>
    </row>
    <row r="98" spans="1:12" x14ac:dyDescent="0.25">
      <c r="A98" s="42">
        <v>89</v>
      </c>
      <c r="B98" s="43" t="s">
        <v>276</v>
      </c>
      <c r="C98" s="44" t="s">
        <v>88</v>
      </c>
      <c r="D98" s="34" t="s">
        <v>83</v>
      </c>
      <c r="E98" s="33"/>
      <c r="F98" s="35">
        <f t="shared" si="15"/>
        <v>12128.86</v>
      </c>
      <c r="G98" s="36">
        <v>2.17</v>
      </c>
      <c r="H98" s="37">
        <f t="shared" si="18"/>
        <v>1</v>
      </c>
      <c r="I98" s="38">
        <f t="shared" si="17"/>
        <v>1</v>
      </c>
      <c r="J98" s="39">
        <v>1</v>
      </c>
      <c r="K98" s="38">
        <f t="shared" si="16"/>
        <v>1</v>
      </c>
      <c r="L98" s="40">
        <f t="shared" si="14"/>
        <v>26319.63</v>
      </c>
    </row>
    <row r="99" spans="1:12" x14ac:dyDescent="0.25">
      <c r="A99" s="42">
        <v>90</v>
      </c>
      <c r="B99" s="43" t="s">
        <v>277</v>
      </c>
      <c r="C99" s="44" t="s">
        <v>89</v>
      </c>
      <c r="D99" s="34" t="s">
        <v>83</v>
      </c>
      <c r="E99" s="33"/>
      <c r="F99" s="35">
        <f t="shared" si="15"/>
        <v>12128.86</v>
      </c>
      <c r="G99" s="36">
        <v>3.84</v>
      </c>
      <c r="H99" s="37">
        <f t="shared" si="18"/>
        <v>1</v>
      </c>
      <c r="I99" s="38">
        <f t="shared" si="17"/>
        <v>1</v>
      </c>
      <c r="J99" s="39">
        <v>1</v>
      </c>
      <c r="K99" s="38">
        <f t="shared" si="16"/>
        <v>1</v>
      </c>
      <c r="L99" s="40">
        <f t="shared" si="14"/>
        <v>46574.82</v>
      </c>
    </row>
    <row r="100" spans="1:12" x14ac:dyDescent="0.25">
      <c r="A100" s="42">
        <v>91</v>
      </c>
      <c r="B100" s="43" t="s">
        <v>278</v>
      </c>
      <c r="C100" s="44" t="s">
        <v>91</v>
      </c>
      <c r="D100" s="34" t="s">
        <v>90</v>
      </c>
      <c r="E100" s="33"/>
      <c r="F100" s="35">
        <f t="shared" si="15"/>
        <v>12128.86</v>
      </c>
      <c r="G100" s="36">
        <v>2.31</v>
      </c>
      <c r="H100" s="37">
        <f t="shared" si="18"/>
        <v>1</v>
      </c>
      <c r="I100" s="38">
        <f t="shared" si="17"/>
        <v>1</v>
      </c>
      <c r="J100" s="39">
        <v>1</v>
      </c>
      <c r="K100" s="38">
        <f t="shared" si="16"/>
        <v>1</v>
      </c>
      <c r="L100" s="40">
        <f t="shared" si="14"/>
        <v>28017.67</v>
      </c>
    </row>
    <row r="101" spans="1:12" x14ac:dyDescent="0.25">
      <c r="A101" s="42">
        <v>92</v>
      </c>
      <c r="B101" s="43" t="s">
        <v>279</v>
      </c>
      <c r="C101" s="44" t="s">
        <v>92</v>
      </c>
      <c r="D101" s="34" t="s">
        <v>90</v>
      </c>
      <c r="E101" s="33"/>
      <c r="F101" s="35">
        <f t="shared" si="15"/>
        <v>12128.86</v>
      </c>
      <c r="G101" s="36">
        <v>0.89</v>
      </c>
      <c r="H101" s="37">
        <f t="shared" si="18"/>
        <v>1</v>
      </c>
      <c r="I101" s="38">
        <f t="shared" si="17"/>
        <v>1</v>
      </c>
      <c r="J101" s="39">
        <v>1</v>
      </c>
      <c r="K101" s="38">
        <f t="shared" si="16"/>
        <v>1</v>
      </c>
      <c r="L101" s="40">
        <f t="shared" si="14"/>
        <v>10794.69</v>
      </c>
    </row>
    <row r="102" spans="1:12" x14ac:dyDescent="0.25">
      <c r="A102" s="42">
        <v>93</v>
      </c>
      <c r="B102" s="43" t="s">
        <v>280</v>
      </c>
      <c r="C102" s="44" t="s">
        <v>94</v>
      </c>
      <c r="D102" s="34" t="s">
        <v>93</v>
      </c>
      <c r="E102" s="33"/>
      <c r="F102" s="35">
        <f t="shared" si="15"/>
        <v>12128.86</v>
      </c>
      <c r="G102" s="36">
        <v>0.9</v>
      </c>
      <c r="H102" s="37">
        <f t="shared" si="18"/>
        <v>1</v>
      </c>
      <c r="I102" s="38">
        <f t="shared" si="17"/>
        <v>1</v>
      </c>
      <c r="J102" s="39">
        <v>1</v>
      </c>
      <c r="K102" s="38">
        <f t="shared" si="16"/>
        <v>1</v>
      </c>
      <c r="L102" s="40">
        <f t="shared" si="14"/>
        <v>10915.97</v>
      </c>
    </row>
    <row r="103" spans="1:12" x14ac:dyDescent="0.25">
      <c r="A103" s="42">
        <v>94</v>
      </c>
      <c r="B103" s="43" t="s">
        <v>281</v>
      </c>
      <c r="C103" s="44" t="s">
        <v>96</v>
      </c>
      <c r="D103" s="34" t="s">
        <v>95</v>
      </c>
      <c r="E103" s="33"/>
      <c r="F103" s="35">
        <f t="shared" si="15"/>
        <v>12128.86</v>
      </c>
      <c r="G103" s="36">
        <v>1.46</v>
      </c>
      <c r="H103" s="37">
        <f t="shared" si="18"/>
        <v>1</v>
      </c>
      <c r="I103" s="38">
        <f t="shared" si="17"/>
        <v>1</v>
      </c>
      <c r="J103" s="39">
        <v>1</v>
      </c>
      <c r="K103" s="38">
        <f t="shared" si="16"/>
        <v>1</v>
      </c>
      <c r="L103" s="40">
        <f t="shared" si="14"/>
        <v>17708.14</v>
      </c>
    </row>
    <row r="104" spans="1:12" x14ac:dyDescent="0.25">
      <c r="A104" s="42">
        <v>95</v>
      </c>
      <c r="B104" s="43" t="s">
        <v>282</v>
      </c>
      <c r="C104" s="44" t="s">
        <v>98</v>
      </c>
      <c r="D104" s="34" t="s">
        <v>97</v>
      </c>
      <c r="E104" s="33"/>
      <c r="F104" s="35">
        <f t="shared" si="15"/>
        <v>12128.86</v>
      </c>
      <c r="G104" s="36">
        <v>1.84</v>
      </c>
      <c r="H104" s="37">
        <f t="shared" si="18"/>
        <v>1</v>
      </c>
      <c r="I104" s="38">
        <f t="shared" si="17"/>
        <v>1</v>
      </c>
      <c r="J104" s="39">
        <v>1</v>
      </c>
      <c r="K104" s="38">
        <f t="shared" si="16"/>
        <v>1</v>
      </c>
      <c r="L104" s="40">
        <f t="shared" si="14"/>
        <v>22317.1</v>
      </c>
    </row>
    <row r="105" spans="1:12" x14ac:dyDescent="0.25">
      <c r="A105" s="42">
        <v>96</v>
      </c>
      <c r="B105" s="43" t="s">
        <v>283</v>
      </c>
      <c r="C105" s="44" t="s">
        <v>99</v>
      </c>
      <c r="D105" s="34" t="s">
        <v>97</v>
      </c>
      <c r="E105" s="33"/>
      <c r="F105" s="35">
        <f t="shared" si="15"/>
        <v>12128.86</v>
      </c>
      <c r="G105" s="36">
        <v>2.1800000000000002</v>
      </c>
      <c r="H105" s="37">
        <f t="shared" si="18"/>
        <v>1</v>
      </c>
      <c r="I105" s="38">
        <f t="shared" si="17"/>
        <v>1</v>
      </c>
      <c r="J105" s="39">
        <v>1</v>
      </c>
      <c r="K105" s="38">
        <f t="shared" si="16"/>
        <v>1</v>
      </c>
      <c r="L105" s="40">
        <f t="shared" si="14"/>
        <v>26440.91</v>
      </c>
    </row>
    <row r="106" spans="1:12" x14ac:dyDescent="0.25">
      <c r="A106" s="42">
        <v>97</v>
      </c>
      <c r="B106" s="43" t="s">
        <v>284</v>
      </c>
      <c r="C106" s="44" t="s">
        <v>100</v>
      </c>
      <c r="D106" s="34" t="s">
        <v>97</v>
      </c>
      <c r="E106" s="33"/>
      <c r="F106" s="35">
        <f t="shared" si="15"/>
        <v>12128.86</v>
      </c>
      <c r="G106" s="36">
        <v>4.3099999999999996</v>
      </c>
      <c r="H106" s="37">
        <f t="shared" si="18"/>
        <v>1</v>
      </c>
      <c r="I106" s="38">
        <f t="shared" si="17"/>
        <v>1</v>
      </c>
      <c r="J106" s="39">
        <v>1</v>
      </c>
      <c r="K106" s="38">
        <f t="shared" si="16"/>
        <v>1</v>
      </c>
      <c r="L106" s="40">
        <f t="shared" si="14"/>
        <v>52275.39</v>
      </c>
    </row>
    <row r="107" spans="1:12" x14ac:dyDescent="0.25">
      <c r="A107" s="42">
        <v>98</v>
      </c>
      <c r="B107" s="43" t="s">
        <v>285</v>
      </c>
      <c r="C107" s="44" t="s">
        <v>102</v>
      </c>
      <c r="D107" s="34" t="s">
        <v>101</v>
      </c>
      <c r="E107" s="33"/>
      <c r="F107" s="35">
        <f t="shared" si="15"/>
        <v>12128.86</v>
      </c>
      <c r="G107" s="36">
        <v>0.98</v>
      </c>
      <c r="H107" s="37">
        <f t="shared" si="18"/>
        <v>1</v>
      </c>
      <c r="I107" s="38">
        <f t="shared" si="17"/>
        <v>1</v>
      </c>
      <c r="J107" s="39">
        <v>1</v>
      </c>
      <c r="K107" s="38">
        <f t="shared" si="16"/>
        <v>1</v>
      </c>
      <c r="L107" s="40">
        <f t="shared" si="14"/>
        <v>11886.28</v>
      </c>
    </row>
    <row r="108" spans="1:12" x14ac:dyDescent="0.25">
      <c r="A108" s="42">
        <v>99</v>
      </c>
      <c r="B108" s="43" t="s">
        <v>286</v>
      </c>
      <c r="C108" s="44" t="s">
        <v>104</v>
      </c>
      <c r="D108" s="34" t="s">
        <v>103</v>
      </c>
      <c r="E108" s="33"/>
      <c r="F108" s="35">
        <f t="shared" si="15"/>
        <v>12128.86</v>
      </c>
      <c r="G108" s="36">
        <v>0.74</v>
      </c>
      <c r="H108" s="37">
        <f t="shared" si="18"/>
        <v>1</v>
      </c>
      <c r="I108" s="38">
        <f t="shared" si="17"/>
        <v>1</v>
      </c>
      <c r="J108" s="39">
        <v>1</v>
      </c>
      <c r="K108" s="38">
        <f t="shared" si="16"/>
        <v>1</v>
      </c>
      <c r="L108" s="40">
        <f t="shared" si="14"/>
        <v>8975.36</v>
      </c>
    </row>
    <row r="109" spans="1:12" x14ac:dyDescent="0.25">
      <c r="A109" s="42">
        <v>100</v>
      </c>
      <c r="B109" s="43" t="s">
        <v>287</v>
      </c>
      <c r="C109" s="44" t="s">
        <v>106</v>
      </c>
      <c r="D109" s="34" t="s">
        <v>105</v>
      </c>
      <c r="E109" s="33"/>
      <c r="F109" s="35">
        <f t="shared" si="15"/>
        <v>12128.86</v>
      </c>
      <c r="G109" s="36">
        <v>1.32</v>
      </c>
      <c r="H109" s="37">
        <f t="shared" si="18"/>
        <v>1</v>
      </c>
      <c r="I109" s="38">
        <f t="shared" si="17"/>
        <v>1</v>
      </c>
      <c r="J109" s="39">
        <v>1</v>
      </c>
      <c r="K109" s="38">
        <f t="shared" si="16"/>
        <v>1</v>
      </c>
      <c r="L109" s="40">
        <f t="shared" si="14"/>
        <v>16010.1</v>
      </c>
    </row>
    <row r="110" spans="1:12" x14ac:dyDescent="0.25">
      <c r="A110" s="42">
        <v>101</v>
      </c>
      <c r="B110" s="43" t="s">
        <v>288</v>
      </c>
      <c r="C110" s="44" t="s">
        <v>108</v>
      </c>
      <c r="D110" s="34" t="s">
        <v>107</v>
      </c>
      <c r="E110" s="33"/>
      <c r="F110" s="35">
        <f t="shared" si="15"/>
        <v>12128.86</v>
      </c>
      <c r="G110" s="36">
        <v>1.44</v>
      </c>
      <c r="H110" s="37">
        <f t="shared" si="18"/>
        <v>1</v>
      </c>
      <c r="I110" s="38">
        <f t="shared" si="17"/>
        <v>1</v>
      </c>
      <c r="J110" s="39">
        <v>1</v>
      </c>
      <c r="K110" s="38">
        <f t="shared" si="16"/>
        <v>1</v>
      </c>
      <c r="L110" s="40">
        <f t="shared" si="14"/>
        <v>17465.560000000001</v>
      </c>
    </row>
    <row r="111" spans="1:12" x14ac:dyDescent="0.25">
      <c r="A111" s="42">
        <v>102</v>
      </c>
      <c r="B111" s="43" t="s">
        <v>289</v>
      </c>
      <c r="C111" s="44" t="s">
        <v>109</v>
      </c>
      <c r="D111" s="34" t="s">
        <v>107</v>
      </c>
      <c r="E111" s="33"/>
      <c r="F111" s="35">
        <f t="shared" si="15"/>
        <v>12128.86</v>
      </c>
      <c r="G111" s="36">
        <v>1.69</v>
      </c>
      <c r="H111" s="37">
        <f t="shared" si="18"/>
        <v>1</v>
      </c>
      <c r="I111" s="38">
        <f t="shared" si="17"/>
        <v>1</v>
      </c>
      <c r="J111" s="39">
        <v>1</v>
      </c>
      <c r="K111" s="38">
        <f t="shared" si="16"/>
        <v>1</v>
      </c>
      <c r="L111" s="40">
        <f t="shared" si="14"/>
        <v>20497.77</v>
      </c>
    </row>
    <row r="112" spans="1:12" x14ac:dyDescent="0.25">
      <c r="A112" s="42">
        <v>103</v>
      </c>
      <c r="B112" s="43" t="s">
        <v>290</v>
      </c>
      <c r="C112" s="44" t="s">
        <v>110</v>
      </c>
      <c r="D112" s="34" t="s">
        <v>107</v>
      </c>
      <c r="E112" s="33"/>
      <c r="F112" s="35">
        <f t="shared" si="15"/>
        <v>12128.86</v>
      </c>
      <c r="G112" s="36">
        <v>2.4900000000000002</v>
      </c>
      <c r="H112" s="37">
        <f t="shared" si="18"/>
        <v>1</v>
      </c>
      <c r="I112" s="38">
        <f t="shared" si="17"/>
        <v>1</v>
      </c>
      <c r="J112" s="39">
        <v>1</v>
      </c>
      <c r="K112" s="38">
        <f t="shared" si="16"/>
        <v>1</v>
      </c>
      <c r="L112" s="40">
        <f t="shared" si="14"/>
        <v>30200.86</v>
      </c>
    </row>
    <row r="113" spans="1:12" x14ac:dyDescent="0.25">
      <c r="A113" s="42">
        <v>104</v>
      </c>
      <c r="B113" s="43" t="s">
        <v>291</v>
      </c>
      <c r="C113" s="44" t="s">
        <v>111</v>
      </c>
      <c r="D113" s="34" t="s">
        <v>107</v>
      </c>
      <c r="E113" s="33"/>
      <c r="F113" s="35">
        <f t="shared" si="15"/>
        <v>12128.86</v>
      </c>
      <c r="G113" s="36">
        <v>1.05</v>
      </c>
      <c r="H113" s="37">
        <f t="shared" si="18"/>
        <v>1</v>
      </c>
      <c r="I113" s="38">
        <f t="shared" si="17"/>
        <v>1</v>
      </c>
      <c r="J113" s="39">
        <v>1</v>
      </c>
      <c r="K113" s="38">
        <f t="shared" si="16"/>
        <v>1</v>
      </c>
      <c r="L113" s="40">
        <f t="shared" si="14"/>
        <v>12735.3</v>
      </c>
    </row>
    <row r="114" spans="1:12" x14ac:dyDescent="0.25">
      <c r="A114" s="42">
        <v>105</v>
      </c>
      <c r="B114" s="43" t="s">
        <v>292</v>
      </c>
      <c r="C114" s="44" t="s">
        <v>113</v>
      </c>
      <c r="D114" s="34" t="s">
        <v>112</v>
      </c>
      <c r="E114" s="33"/>
      <c r="F114" s="35">
        <f t="shared" si="15"/>
        <v>12128.86</v>
      </c>
      <c r="G114" s="36">
        <v>0.8</v>
      </c>
      <c r="H114" s="37">
        <f t="shared" si="18"/>
        <v>1</v>
      </c>
      <c r="I114" s="38">
        <f t="shared" si="17"/>
        <v>1</v>
      </c>
      <c r="J114" s="39">
        <v>1</v>
      </c>
      <c r="K114" s="38">
        <f t="shared" si="16"/>
        <v>1</v>
      </c>
      <c r="L114" s="40">
        <f t="shared" si="14"/>
        <v>9703.09</v>
      </c>
    </row>
    <row r="115" spans="1:12" x14ac:dyDescent="0.25">
      <c r="A115" s="42">
        <v>106</v>
      </c>
      <c r="B115" s="43" t="s">
        <v>293</v>
      </c>
      <c r="C115" s="44" t="s">
        <v>114</v>
      </c>
      <c r="D115" s="34" t="s">
        <v>112</v>
      </c>
      <c r="E115" s="33"/>
      <c r="F115" s="35">
        <f t="shared" si="15"/>
        <v>12128.86</v>
      </c>
      <c r="G115" s="36">
        <v>2.1800000000000002</v>
      </c>
      <c r="H115" s="37">
        <f t="shared" si="18"/>
        <v>1</v>
      </c>
      <c r="I115" s="38">
        <f t="shared" si="17"/>
        <v>1</v>
      </c>
      <c r="J115" s="39">
        <v>1</v>
      </c>
      <c r="K115" s="38">
        <f t="shared" si="16"/>
        <v>1</v>
      </c>
      <c r="L115" s="40">
        <f t="shared" si="14"/>
        <v>26440.91</v>
      </c>
    </row>
    <row r="116" spans="1:12" x14ac:dyDescent="0.25">
      <c r="A116" s="42">
        <v>107</v>
      </c>
      <c r="B116" s="43" t="s">
        <v>294</v>
      </c>
      <c r="C116" s="44" t="s">
        <v>115</v>
      </c>
      <c r="D116" s="34" t="s">
        <v>112</v>
      </c>
      <c r="E116" s="33"/>
      <c r="F116" s="35">
        <f t="shared" si="15"/>
        <v>12128.86</v>
      </c>
      <c r="G116" s="36">
        <v>2.58</v>
      </c>
      <c r="H116" s="37">
        <f t="shared" si="18"/>
        <v>1</v>
      </c>
      <c r="I116" s="38">
        <f t="shared" si="17"/>
        <v>1</v>
      </c>
      <c r="J116" s="39">
        <v>1</v>
      </c>
      <c r="K116" s="38">
        <f t="shared" si="16"/>
        <v>1</v>
      </c>
      <c r="L116" s="40">
        <f t="shared" si="14"/>
        <v>31292.46</v>
      </c>
    </row>
    <row r="117" spans="1:12" x14ac:dyDescent="0.25">
      <c r="A117" s="42">
        <v>108</v>
      </c>
      <c r="B117" s="43" t="s">
        <v>295</v>
      </c>
      <c r="C117" s="44" t="s">
        <v>116</v>
      </c>
      <c r="D117" s="34" t="s">
        <v>112</v>
      </c>
      <c r="E117" s="33"/>
      <c r="F117" s="35">
        <f t="shared" si="15"/>
        <v>12128.86</v>
      </c>
      <c r="G117" s="36">
        <v>1.97</v>
      </c>
      <c r="H117" s="37">
        <f t="shared" si="18"/>
        <v>1</v>
      </c>
      <c r="I117" s="38">
        <f t="shared" si="17"/>
        <v>1</v>
      </c>
      <c r="J117" s="39">
        <v>1</v>
      </c>
      <c r="K117" s="38">
        <f t="shared" si="16"/>
        <v>1</v>
      </c>
      <c r="L117" s="40">
        <f t="shared" si="14"/>
        <v>23893.85</v>
      </c>
    </row>
    <row r="118" spans="1:12" x14ac:dyDescent="0.25">
      <c r="A118" s="42">
        <v>109</v>
      </c>
      <c r="B118" s="43" t="s">
        <v>296</v>
      </c>
      <c r="C118" s="44" t="s">
        <v>117</v>
      </c>
      <c r="D118" s="34" t="s">
        <v>112</v>
      </c>
      <c r="E118" s="33"/>
      <c r="F118" s="35">
        <f t="shared" si="15"/>
        <v>12128.86</v>
      </c>
      <c r="G118" s="36">
        <v>2.04</v>
      </c>
      <c r="H118" s="37">
        <f t="shared" si="18"/>
        <v>1</v>
      </c>
      <c r="I118" s="38">
        <f t="shared" si="17"/>
        <v>1</v>
      </c>
      <c r="J118" s="39">
        <v>1</v>
      </c>
      <c r="K118" s="38">
        <f t="shared" ref="K118" si="19">ROUND(H118*I118*J118,7)</f>
        <v>1</v>
      </c>
      <c r="L118" s="40">
        <f t="shared" si="14"/>
        <v>24742.87</v>
      </c>
    </row>
    <row r="119" spans="1:12" x14ac:dyDescent="0.25">
      <c r="A119" s="42">
        <v>110</v>
      </c>
      <c r="B119" s="43" t="s">
        <v>297</v>
      </c>
      <c r="C119" s="44" t="s">
        <v>118</v>
      </c>
      <c r="D119" s="34" t="s">
        <v>112</v>
      </c>
      <c r="E119" s="33"/>
      <c r="F119" s="35">
        <f t="shared" si="15"/>
        <v>12128.86</v>
      </c>
      <c r="G119" s="36">
        <v>2.95</v>
      </c>
      <c r="H119" s="37">
        <f t="shared" si="18"/>
        <v>1</v>
      </c>
      <c r="I119" s="38">
        <f t="shared" ref="I119:I159" si="20">I$6</f>
        <v>1</v>
      </c>
      <c r="J119" s="39">
        <v>1</v>
      </c>
      <c r="K119" s="38">
        <f t="shared" si="16"/>
        <v>1</v>
      </c>
      <c r="L119" s="40">
        <f t="shared" si="14"/>
        <v>35780.14</v>
      </c>
    </row>
    <row r="120" spans="1:12" x14ac:dyDescent="0.25">
      <c r="A120" s="42">
        <v>111</v>
      </c>
      <c r="B120" s="43" t="s">
        <v>298</v>
      </c>
      <c r="C120" s="44" t="s">
        <v>120</v>
      </c>
      <c r="D120" s="34" t="s">
        <v>119</v>
      </c>
      <c r="E120" s="33"/>
      <c r="F120" s="35">
        <f t="shared" si="15"/>
        <v>12128.86</v>
      </c>
      <c r="G120" s="36">
        <v>0.89</v>
      </c>
      <c r="H120" s="37">
        <f t="shared" si="18"/>
        <v>1</v>
      </c>
      <c r="I120" s="38">
        <f t="shared" si="20"/>
        <v>1</v>
      </c>
      <c r="J120" s="39">
        <v>1</v>
      </c>
      <c r="K120" s="38">
        <f t="shared" si="16"/>
        <v>1</v>
      </c>
      <c r="L120" s="40">
        <f t="shared" si="14"/>
        <v>10794.69</v>
      </c>
    </row>
    <row r="121" spans="1:12" x14ac:dyDescent="0.25">
      <c r="A121" s="42">
        <v>112</v>
      </c>
      <c r="B121" s="43" t="s">
        <v>299</v>
      </c>
      <c r="C121" s="44" t="s">
        <v>121</v>
      </c>
      <c r="D121" s="34" t="s">
        <v>119</v>
      </c>
      <c r="E121" s="33"/>
      <c r="F121" s="35">
        <f t="shared" si="15"/>
        <v>12128.86</v>
      </c>
      <c r="G121" s="36">
        <v>0.75</v>
      </c>
      <c r="H121" s="37">
        <f t="shared" ref="H121:H159" si="21">H$6</f>
        <v>1</v>
      </c>
      <c r="I121" s="38">
        <f t="shared" si="20"/>
        <v>1</v>
      </c>
      <c r="J121" s="39">
        <v>1</v>
      </c>
      <c r="K121" s="38">
        <f t="shared" si="16"/>
        <v>1</v>
      </c>
      <c r="L121" s="40">
        <f t="shared" si="14"/>
        <v>9096.65</v>
      </c>
    </row>
    <row r="122" spans="1:12" x14ac:dyDescent="0.25">
      <c r="A122" s="42">
        <v>113</v>
      </c>
      <c r="B122" s="43" t="s">
        <v>300</v>
      </c>
      <c r="C122" s="44" t="s">
        <v>122</v>
      </c>
      <c r="D122" s="34" t="s">
        <v>119</v>
      </c>
      <c r="E122" s="33"/>
      <c r="F122" s="35">
        <f t="shared" si="15"/>
        <v>12128.86</v>
      </c>
      <c r="G122" s="36">
        <v>1</v>
      </c>
      <c r="H122" s="37">
        <f t="shared" si="21"/>
        <v>1</v>
      </c>
      <c r="I122" s="38">
        <f t="shared" si="20"/>
        <v>1</v>
      </c>
      <c r="J122" s="39">
        <v>1</v>
      </c>
      <c r="K122" s="38">
        <f t="shared" si="16"/>
        <v>1</v>
      </c>
      <c r="L122" s="40">
        <f t="shared" si="14"/>
        <v>12128.86</v>
      </c>
    </row>
    <row r="123" spans="1:12" x14ac:dyDescent="0.25">
      <c r="A123" s="42">
        <v>114</v>
      </c>
      <c r="B123" s="43" t="s">
        <v>301</v>
      </c>
      <c r="C123" s="44" t="s">
        <v>123</v>
      </c>
      <c r="D123" s="34" t="s">
        <v>119</v>
      </c>
      <c r="E123" s="33"/>
      <c r="F123" s="35">
        <f t="shared" si="15"/>
        <v>12128.86</v>
      </c>
      <c r="G123" s="36">
        <v>4.34</v>
      </c>
      <c r="H123" s="37">
        <f t="shared" si="21"/>
        <v>1</v>
      </c>
      <c r="I123" s="38">
        <f t="shared" si="20"/>
        <v>1</v>
      </c>
      <c r="J123" s="39">
        <v>1</v>
      </c>
      <c r="K123" s="38">
        <f t="shared" si="16"/>
        <v>1</v>
      </c>
      <c r="L123" s="40">
        <f t="shared" si="14"/>
        <v>52639.25</v>
      </c>
    </row>
    <row r="124" spans="1:12" x14ac:dyDescent="0.25">
      <c r="A124" s="42">
        <v>115</v>
      </c>
      <c r="B124" s="43" t="s">
        <v>302</v>
      </c>
      <c r="C124" s="44" t="s">
        <v>124</v>
      </c>
      <c r="D124" s="34" t="s">
        <v>119</v>
      </c>
      <c r="E124" s="33"/>
      <c r="F124" s="35">
        <f t="shared" si="15"/>
        <v>12128.86</v>
      </c>
      <c r="G124" s="36">
        <v>1.29</v>
      </c>
      <c r="H124" s="37">
        <f t="shared" si="21"/>
        <v>1</v>
      </c>
      <c r="I124" s="38">
        <f t="shared" si="20"/>
        <v>1</v>
      </c>
      <c r="J124" s="39">
        <v>1</v>
      </c>
      <c r="K124" s="38">
        <f t="shared" si="16"/>
        <v>1</v>
      </c>
      <c r="L124" s="40">
        <f t="shared" si="14"/>
        <v>15646.23</v>
      </c>
    </row>
    <row r="125" spans="1:12" x14ac:dyDescent="0.25">
      <c r="A125" s="42">
        <v>116</v>
      </c>
      <c r="B125" s="43" t="s">
        <v>303</v>
      </c>
      <c r="C125" s="44" t="s">
        <v>125</v>
      </c>
      <c r="D125" s="34" t="s">
        <v>119</v>
      </c>
      <c r="E125" s="33"/>
      <c r="F125" s="35">
        <f t="shared" si="15"/>
        <v>12128.86</v>
      </c>
      <c r="G125" s="36">
        <v>2.6</v>
      </c>
      <c r="H125" s="37">
        <f t="shared" si="21"/>
        <v>1</v>
      </c>
      <c r="I125" s="38">
        <f t="shared" si="20"/>
        <v>1</v>
      </c>
      <c r="J125" s="39">
        <v>1</v>
      </c>
      <c r="K125" s="38">
        <f t="shared" si="16"/>
        <v>1</v>
      </c>
      <c r="L125" s="40">
        <f t="shared" si="14"/>
        <v>31535.040000000001</v>
      </c>
    </row>
    <row r="126" spans="1:12" x14ac:dyDescent="0.25">
      <c r="A126" s="42">
        <v>117</v>
      </c>
      <c r="B126" s="43" t="s">
        <v>304</v>
      </c>
      <c r="C126" s="44" t="s">
        <v>127</v>
      </c>
      <c r="D126" s="34" t="s">
        <v>126</v>
      </c>
      <c r="E126" s="33"/>
      <c r="F126" s="35">
        <f t="shared" si="15"/>
        <v>12128.86</v>
      </c>
      <c r="G126" s="36">
        <v>2.11</v>
      </c>
      <c r="H126" s="37">
        <f t="shared" si="21"/>
        <v>1</v>
      </c>
      <c r="I126" s="38">
        <f t="shared" si="20"/>
        <v>1</v>
      </c>
      <c r="J126" s="39">
        <v>1</v>
      </c>
      <c r="K126" s="38">
        <f t="shared" si="16"/>
        <v>1</v>
      </c>
      <c r="L126" s="40">
        <f t="shared" si="14"/>
        <v>25591.89</v>
      </c>
    </row>
    <row r="127" spans="1:12" x14ac:dyDescent="0.25">
      <c r="A127" s="42">
        <v>118</v>
      </c>
      <c r="B127" s="43" t="s">
        <v>305</v>
      </c>
      <c r="C127" s="44" t="s">
        <v>128</v>
      </c>
      <c r="D127" s="34" t="s">
        <v>126</v>
      </c>
      <c r="E127" s="33"/>
      <c r="F127" s="35">
        <f t="shared" si="15"/>
        <v>12128.86</v>
      </c>
      <c r="G127" s="36">
        <v>3.55</v>
      </c>
      <c r="H127" s="37">
        <f t="shared" si="21"/>
        <v>1</v>
      </c>
      <c r="I127" s="38">
        <f t="shared" si="20"/>
        <v>1</v>
      </c>
      <c r="J127" s="39">
        <v>1</v>
      </c>
      <c r="K127" s="38">
        <f t="shared" si="16"/>
        <v>1</v>
      </c>
      <c r="L127" s="40">
        <f t="shared" si="14"/>
        <v>43057.45</v>
      </c>
    </row>
    <row r="128" spans="1:12" x14ac:dyDescent="0.25">
      <c r="A128" s="42">
        <v>119</v>
      </c>
      <c r="B128" s="43" t="s">
        <v>306</v>
      </c>
      <c r="C128" s="44" t="s">
        <v>129</v>
      </c>
      <c r="D128" s="34" t="s">
        <v>126</v>
      </c>
      <c r="E128" s="33"/>
      <c r="F128" s="35">
        <f t="shared" si="15"/>
        <v>12128.86</v>
      </c>
      <c r="G128" s="36">
        <v>1.57</v>
      </c>
      <c r="H128" s="37">
        <f t="shared" si="21"/>
        <v>1</v>
      </c>
      <c r="I128" s="38">
        <f t="shared" si="20"/>
        <v>1</v>
      </c>
      <c r="J128" s="39">
        <v>1</v>
      </c>
      <c r="K128" s="38">
        <f t="shared" si="16"/>
        <v>1</v>
      </c>
      <c r="L128" s="40">
        <f t="shared" si="14"/>
        <v>19042.310000000001</v>
      </c>
    </row>
    <row r="129" spans="1:12" x14ac:dyDescent="0.25">
      <c r="A129" s="42">
        <v>120</v>
      </c>
      <c r="B129" s="43" t="s">
        <v>307</v>
      </c>
      <c r="C129" s="44" t="s">
        <v>130</v>
      </c>
      <c r="D129" s="34" t="s">
        <v>126</v>
      </c>
      <c r="E129" s="33"/>
      <c r="F129" s="35">
        <f t="shared" si="15"/>
        <v>12128.86</v>
      </c>
      <c r="G129" s="36">
        <v>2.2599999999999998</v>
      </c>
      <c r="H129" s="37">
        <f t="shared" si="21"/>
        <v>1</v>
      </c>
      <c r="I129" s="38">
        <f t="shared" si="20"/>
        <v>1</v>
      </c>
      <c r="J129" s="39">
        <v>1</v>
      </c>
      <c r="K129" s="38">
        <f t="shared" si="16"/>
        <v>1</v>
      </c>
      <c r="L129" s="40">
        <f t="shared" si="14"/>
        <v>27411.22</v>
      </c>
    </row>
    <row r="130" spans="1:12" x14ac:dyDescent="0.25">
      <c r="A130" s="42">
        <v>121</v>
      </c>
      <c r="B130" s="43" t="s">
        <v>308</v>
      </c>
      <c r="C130" s="44" t="s">
        <v>131</v>
      </c>
      <c r="D130" s="34" t="s">
        <v>126</v>
      </c>
      <c r="E130" s="33"/>
      <c r="F130" s="35">
        <f t="shared" si="15"/>
        <v>12128.86</v>
      </c>
      <c r="G130" s="36">
        <v>3.24</v>
      </c>
      <c r="H130" s="37">
        <f t="shared" si="21"/>
        <v>1</v>
      </c>
      <c r="I130" s="38">
        <f t="shared" si="20"/>
        <v>1</v>
      </c>
      <c r="J130" s="39">
        <v>1</v>
      </c>
      <c r="K130" s="38">
        <f t="shared" si="16"/>
        <v>1</v>
      </c>
      <c r="L130" s="40">
        <f t="shared" si="14"/>
        <v>39297.51</v>
      </c>
    </row>
    <row r="131" spans="1:12" x14ac:dyDescent="0.25">
      <c r="A131" s="42">
        <v>122</v>
      </c>
      <c r="B131" s="43" t="s">
        <v>309</v>
      </c>
      <c r="C131" s="44" t="s">
        <v>132</v>
      </c>
      <c r="D131" s="34" t="s">
        <v>126</v>
      </c>
      <c r="E131" s="33"/>
      <c r="F131" s="35">
        <f t="shared" si="15"/>
        <v>12128.86</v>
      </c>
      <c r="G131" s="36">
        <v>1.7</v>
      </c>
      <c r="H131" s="37">
        <f t="shared" si="21"/>
        <v>1</v>
      </c>
      <c r="I131" s="38">
        <f t="shared" si="20"/>
        <v>1</v>
      </c>
      <c r="J131" s="39">
        <v>1</v>
      </c>
      <c r="K131" s="38">
        <f t="shared" si="16"/>
        <v>1</v>
      </c>
      <c r="L131" s="40">
        <f t="shared" si="14"/>
        <v>20619.060000000001</v>
      </c>
    </row>
    <row r="132" spans="1:12" ht="19.5" customHeight="1" x14ac:dyDescent="0.25">
      <c r="A132" s="42">
        <v>123</v>
      </c>
      <c r="B132" s="43" t="s">
        <v>310</v>
      </c>
      <c r="C132" s="44" t="s">
        <v>133</v>
      </c>
      <c r="D132" s="34" t="s">
        <v>126</v>
      </c>
      <c r="E132" s="33"/>
      <c r="F132" s="35">
        <f t="shared" si="15"/>
        <v>12128.86</v>
      </c>
      <c r="G132" s="36">
        <v>2.06</v>
      </c>
      <c r="H132" s="37">
        <f t="shared" si="21"/>
        <v>1</v>
      </c>
      <c r="I132" s="38">
        <f t="shared" si="20"/>
        <v>1</v>
      </c>
      <c r="J132" s="39">
        <v>1</v>
      </c>
      <c r="K132" s="38">
        <f t="shared" si="16"/>
        <v>1</v>
      </c>
      <c r="L132" s="40">
        <f t="shared" si="14"/>
        <v>24985.45</v>
      </c>
    </row>
    <row r="133" spans="1:12" ht="19.5" customHeight="1" x14ac:dyDescent="0.25">
      <c r="A133" s="42">
        <v>124</v>
      </c>
      <c r="B133" s="43" t="s">
        <v>311</v>
      </c>
      <c r="C133" s="44" t="s">
        <v>134</v>
      </c>
      <c r="D133" s="34" t="s">
        <v>126</v>
      </c>
      <c r="E133" s="33"/>
      <c r="F133" s="35">
        <f t="shared" si="15"/>
        <v>12128.86</v>
      </c>
      <c r="G133" s="36">
        <v>2.17</v>
      </c>
      <c r="H133" s="37">
        <f t="shared" si="21"/>
        <v>1</v>
      </c>
      <c r="I133" s="38">
        <f t="shared" si="20"/>
        <v>1</v>
      </c>
      <c r="J133" s="39">
        <v>1</v>
      </c>
      <c r="K133" s="38">
        <f t="shared" si="16"/>
        <v>1</v>
      </c>
      <c r="L133" s="40">
        <f t="shared" si="14"/>
        <v>26319.63</v>
      </c>
    </row>
    <row r="134" spans="1:12" x14ac:dyDescent="0.25">
      <c r="A134" s="42">
        <v>125</v>
      </c>
      <c r="B134" s="43" t="s">
        <v>312</v>
      </c>
      <c r="C134" s="44" t="s">
        <v>136</v>
      </c>
      <c r="D134" s="34" t="s">
        <v>135</v>
      </c>
      <c r="E134" s="33"/>
      <c r="F134" s="35">
        <f t="shared" si="15"/>
        <v>12128.86</v>
      </c>
      <c r="G134" s="36">
        <v>1.1000000000000001</v>
      </c>
      <c r="H134" s="37">
        <f t="shared" si="21"/>
        <v>1</v>
      </c>
      <c r="I134" s="38">
        <f t="shared" si="20"/>
        <v>1</v>
      </c>
      <c r="J134" s="39">
        <v>1</v>
      </c>
      <c r="K134" s="38">
        <f t="shared" si="16"/>
        <v>1</v>
      </c>
      <c r="L134" s="40">
        <f t="shared" si="14"/>
        <v>13341.75</v>
      </c>
    </row>
    <row r="135" spans="1:12" x14ac:dyDescent="0.25">
      <c r="A135" s="42">
        <v>126</v>
      </c>
      <c r="B135" s="43" t="s">
        <v>313</v>
      </c>
      <c r="C135" s="44" t="s">
        <v>138</v>
      </c>
      <c r="D135" s="34" t="s">
        <v>137</v>
      </c>
      <c r="E135" s="33"/>
      <c r="F135" s="35">
        <f t="shared" si="15"/>
        <v>12128.86</v>
      </c>
      <c r="G135" s="36">
        <v>0.88</v>
      </c>
      <c r="H135" s="37">
        <f t="shared" si="21"/>
        <v>1</v>
      </c>
      <c r="I135" s="38">
        <f t="shared" si="20"/>
        <v>1</v>
      </c>
      <c r="J135" s="39">
        <v>1</v>
      </c>
      <c r="K135" s="38">
        <f t="shared" si="16"/>
        <v>1</v>
      </c>
      <c r="L135" s="40">
        <f t="shared" ref="L135:L141" si="22">ROUND(G135*K135*F135,2)</f>
        <v>10673.4</v>
      </c>
    </row>
    <row r="136" spans="1:12" x14ac:dyDescent="0.25">
      <c r="A136" s="42">
        <v>127</v>
      </c>
      <c r="B136" s="43" t="s">
        <v>314</v>
      </c>
      <c r="C136" s="44" t="s">
        <v>139</v>
      </c>
      <c r="D136" s="34" t="s">
        <v>137</v>
      </c>
      <c r="E136" s="33"/>
      <c r="F136" s="35">
        <f t="shared" ref="F136:F159" si="23">F$6</f>
        <v>12128.86</v>
      </c>
      <c r="G136" s="36">
        <v>0.92</v>
      </c>
      <c r="H136" s="37">
        <f t="shared" si="21"/>
        <v>1</v>
      </c>
      <c r="I136" s="38">
        <f t="shared" si="20"/>
        <v>1</v>
      </c>
      <c r="J136" s="39">
        <v>1</v>
      </c>
      <c r="K136" s="38">
        <f t="shared" si="16"/>
        <v>1</v>
      </c>
      <c r="L136" s="40">
        <f t="shared" si="22"/>
        <v>11158.55</v>
      </c>
    </row>
    <row r="137" spans="1:12" x14ac:dyDescent="0.25">
      <c r="A137" s="42">
        <v>128</v>
      </c>
      <c r="B137" s="43" t="s">
        <v>315</v>
      </c>
      <c r="C137" s="44" t="s">
        <v>140</v>
      </c>
      <c r="D137" s="34" t="s">
        <v>137</v>
      </c>
      <c r="E137" s="33"/>
      <c r="F137" s="35">
        <f t="shared" si="23"/>
        <v>12128.86</v>
      </c>
      <c r="G137" s="36">
        <v>1.56</v>
      </c>
      <c r="H137" s="37">
        <f t="shared" si="21"/>
        <v>1</v>
      </c>
      <c r="I137" s="38">
        <f t="shared" si="20"/>
        <v>1</v>
      </c>
      <c r="J137" s="39">
        <v>1</v>
      </c>
      <c r="K137" s="38">
        <f t="shared" si="16"/>
        <v>1</v>
      </c>
      <c r="L137" s="40">
        <f t="shared" si="22"/>
        <v>18921.02</v>
      </c>
    </row>
    <row r="138" spans="1:12" x14ac:dyDescent="0.25">
      <c r="A138" s="42">
        <v>129</v>
      </c>
      <c r="B138" s="43" t="s">
        <v>316</v>
      </c>
      <c r="C138" s="44" t="s">
        <v>142</v>
      </c>
      <c r="D138" s="34" t="s">
        <v>141</v>
      </c>
      <c r="E138" s="33"/>
      <c r="F138" s="35">
        <f t="shared" si="23"/>
        <v>12128.86</v>
      </c>
      <c r="G138" s="36">
        <v>1.08</v>
      </c>
      <c r="H138" s="37">
        <f t="shared" si="21"/>
        <v>1</v>
      </c>
      <c r="I138" s="38">
        <f t="shared" si="20"/>
        <v>1</v>
      </c>
      <c r="J138" s="39">
        <v>1</v>
      </c>
      <c r="K138" s="38">
        <f t="shared" si="16"/>
        <v>1</v>
      </c>
      <c r="L138" s="40">
        <f t="shared" si="22"/>
        <v>13099.17</v>
      </c>
    </row>
    <row r="139" spans="1:12" ht="45" x14ac:dyDescent="0.25">
      <c r="A139" s="42">
        <v>130</v>
      </c>
      <c r="B139" s="43" t="s">
        <v>317</v>
      </c>
      <c r="C139" s="44" t="s">
        <v>143</v>
      </c>
      <c r="D139" s="34" t="s">
        <v>141</v>
      </c>
      <c r="E139" s="33"/>
      <c r="F139" s="35">
        <f t="shared" si="23"/>
        <v>12128.86</v>
      </c>
      <c r="G139" s="36">
        <v>1.41</v>
      </c>
      <c r="H139" s="37">
        <f t="shared" si="21"/>
        <v>1</v>
      </c>
      <c r="I139" s="38">
        <f t="shared" si="20"/>
        <v>1</v>
      </c>
      <c r="J139" s="39">
        <v>1</v>
      </c>
      <c r="K139" s="38">
        <f t="shared" si="16"/>
        <v>1</v>
      </c>
      <c r="L139" s="40">
        <f t="shared" si="22"/>
        <v>17101.689999999999</v>
      </c>
    </row>
    <row r="140" spans="1:12" x14ac:dyDescent="0.25">
      <c r="A140" s="42">
        <v>131</v>
      </c>
      <c r="B140" s="43" t="s">
        <v>318</v>
      </c>
      <c r="C140" s="44" t="s">
        <v>144</v>
      </c>
      <c r="D140" s="34" t="s">
        <v>141</v>
      </c>
      <c r="E140" s="33"/>
      <c r="F140" s="35">
        <f t="shared" si="23"/>
        <v>12128.86</v>
      </c>
      <c r="G140" s="36">
        <v>2.58</v>
      </c>
      <c r="H140" s="37">
        <f t="shared" si="21"/>
        <v>1</v>
      </c>
      <c r="I140" s="38">
        <f t="shared" si="20"/>
        <v>1</v>
      </c>
      <c r="J140" s="39">
        <v>1</v>
      </c>
      <c r="K140" s="38">
        <f t="shared" si="16"/>
        <v>1</v>
      </c>
      <c r="L140" s="40">
        <f t="shared" si="22"/>
        <v>31292.46</v>
      </c>
    </row>
    <row r="141" spans="1:12" x14ac:dyDescent="0.25">
      <c r="A141" s="42">
        <v>132</v>
      </c>
      <c r="B141" s="43" t="s">
        <v>319</v>
      </c>
      <c r="C141" s="44" t="s">
        <v>145</v>
      </c>
      <c r="D141" s="34" t="s">
        <v>141</v>
      </c>
      <c r="E141" s="33"/>
      <c r="F141" s="35">
        <f t="shared" si="23"/>
        <v>12128.86</v>
      </c>
      <c r="G141" s="36">
        <v>12.27</v>
      </c>
      <c r="H141" s="37">
        <f t="shared" si="21"/>
        <v>1</v>
      </c>
      <c r="I141" s="38">
        <f t="shared" si="20"/>
        <v>1</v>
      </c>
      <c r="J141" s="39">
        <v>1</v>
      </c>
      <c r="K141" s="38">
        <f t="shared" si="16"/>
        <v>1</v>
      </c>
      <c r="L141" s="40">
        <f t="shared" si="22"/>
        <v>148821.10999999999</v>
      </c>
    </row>
    <row r="142" spans="1:12" x14ac:dyDescent="0.25">
      <c r="A142" s="42">
        <v>133</v>
      </c>
      <c r="B142" s="43" t="s">
        <v>320</v>
      </c>
      <c r="C142" s="44" t="s">
        <v>147</v>
      </c>
      <c r="D142" s="45" t="s">
        <v>146</v>
      </c>
      <c r="E142" s="33"/>
      <c r="F142" s="35">
        <f t="shared" si="23"/>
        <v>12128.86</v>
      </c>
      <c r="G142" s="46">
        <v>7.86</v>
      </c>
      <c r="H142" s="37">
        <f t="shared" si="21"/>
        <v>1</v>
      </c>
      <c r="I142" s="38">
        <f t="shared" si="20"/>
        <v>1</v>
      </c>
      <c r="J142" s="39">
        <v>1</v>
      </c>
      <c r="K142" s="38">
        <f t="shared" ref="K142:K159" si="24">ROUND(H142*I142*J142,7)</f>
        <v>1</v>
      </c>
      <c r="L142" s="40">
        <f t="shared" ref="L142:L159" si="25">ROUND(G142*K142*F142,2)</f>
        <v>95332.84</v>
      </c>
    </row>
    <row r="143" spans="1:12" x14ac:dyDescent="0.25">
      <c r="A143" s="42">
        <v>134</v>
      </c>
      <c r="B143" s="43" t="s">
        <v>321</v>
      </c>
      <c r="C143" s="44" t="s">
        <v>148</v>
      </c>
      <c r="D143" s="45" t="s">
        <v>146</v>
      </c>
      <c r="E143" s="33"/>
      <c r="F143" s="35">
        <f t="shared" si="23"/>
        <v>12128.86</v>
      </c>
      <c r="G143" s="46">
        <v>0.56000000000000005</v>
      </c>
      <c r="H143" s="37">
        <f t="shared" si="21"/>
        <v>1</v>
      </c>
      <c r="I143" s="38">
        <f t="shared" si="20"/>
        <v>1</v>
      </c>
      <c r="J143" s="39">
        <v>1</v>
      </c>
      <c r="K143" s="38">
        <f t="shared" si="24"/>
        <v>1</v>
      </c>
      <c r="L143" s="40">
        <f t="shared" si="25"/>
        <v>6792.16</v>
      </c>
    </row>
    <row r="144" spans="1:12" ht="30" x14ac:dyDescent="0.25">
      <c r="A144" s="42">
        <v>135</v>
      </c>
      <c r="B144" s="43" t="s">
        <v>322</v>
      </c>
      <c r="C144" s="44" t="s">
        <v>149</v>
      </c>
      <c r="D144" s="45" t="s">
        <v>146</v>
      </c>
      <c r="E144" s="33"/>
      <c r="F144" s="35">
        <f t="shared" si="23"/>
        <v>12128.86</v>
      </c>
      <c r="G144" s="46">
        <v>0.46</v>
      </c>
      <c r="H144" s="37">
        <f t="shared" si="21"/>
        <v>1</v>
      </c>
      <c r="I144" s="38">
        <f t="shared" si="20"/>
        <v>1</v>
      </c>
      <c r="J144" s="39">
        <v>1</v>
      </c>
      <c r="K144" s="38">
        <f t="shared" si="24"/>
        <v>1</v>
      </c>
      <c r="L144" s="40">
        <f t="shared" si="25"/>
        <v>5579.28</v>
      </c>
    </row>
    <row r="145" spans="1:12" ht="30" x14ac:dyDescent="0.25">
      <c r="A145" s="42">
        <v>136</v>
      </c>
      <c r="B145" s="43" t="s">
        <v>323</v>
      </c>
      <c r="C145" s="44" t="s">
        <v>324</v>
      </c>
      <c r="D145" s="45" t="s">
        <v>146</v>
      </c>
      <c r="E145" s="33"/>
      <c r="F145" s="35">
        <f t="shared" si="23"/>
        <v>12128.86</v>
      </c>
      <c r="G145" s="46">
        <v>9.74</v>
      </c>
      <c r="H145" s="37">
        <f t="shared" si="21"/>
        <v>1</v>
      </c>
      <c r="I145" s="38">
        <f t="shared" si="20"/>
        <v>1</v>
      </c>
      <c r="J145" s="39">
        <v>1</v>
      </c>
      <c r="K145" s="38">
        <f t="shared" si="24"/>
        <v>1</v>
      </c>
      <c r="L145" s="40">
        <f t="shared" si="25"/>
        <v>118135.1</v>
      </c>
    </row>
    <row r="146" spans="1:12" x14ac:dyDescent="0.25">
      <c r="A146" s="42">
        <v>137</v>
      </c>
      <c r="B146" s="43" t="s">
        <v>325</v>
      </c>
      <c r="C146" s="44" t="s">
        <v>326</v>
      </c>
      <c r="D146" s="45" t="s">
        <v>146</v>
      </c>
      <c r="E146" s="33"/>
      <c r="F146" s="35">
        <f t="shared" si="23"/>
        <v>12128.86</v>
      </c>
      <c r="G146" s="46">
        <v>7.4</v>
      </c>
      <c r="H146" s="37">
        <f t="shared" si="21"/>
        <v>1</v>
      </c>
      <c r="I146" s="38">
        <f t="shared" si="20"/>
        <v>1</v>
      </c>
      <c r="J146" s="39">
        <v>1</v>
      </c>
      <c r="K146" s="38">
        <f t="shared" si="24"/>
        <v>1</v>
      </c>
      <c r="L146" s="40">
        <f t="shared" si="25"/>
        <v>89753.56</v>
      </c>
    </row>
    <row r="147" spans="1:12" x14ac:dyDescent="0.25">
      <c r="A147" s="42">
        <v>138</v>
      </c>
      <c r="B147" s="43" t="s">
        <v>327</v>
      </c>
      <c r="C147" s="44" t="s">
        <v>63</v>
      </c>
      <c r="D147" s="45" t="s">
        <v>146</v>
      </c>
      <c r="E147" s="33"/>
      <c r="F147" s="35">
        <f t="shared" si="23"/>
        <v>12128.86</v>
      </c>
      <c r="G147" s="46">
        <v>0.4</v>
      </c>
      <c r="H147" s="37">
        <f t="shared" si="21"/>
        <v>1</v>
      </c>
      <c r="I147" s="38">
        <f t="shared" si="20"/>
        <v>1</v>
      </c>
      <c r="J147" s="39">
        <v>1</v>
      </c>
      <c r="K147" s="38">
        <f t="shared" si="24"/>
        <v>1</v>
      </c>
      <c r="L147" s="40">
        <f t="shared" si="25"/>
        <v>4851.54</v>
      </c>
    </row>
    <row r="148" spans="1:12" ht="30" x14ac:dyDescent="0.25">
      <c r="A148" s="42">
        <v>139</v>
      </c>
      <c r="B148" s="43" t="s">
        <v>328</v>
      </c>
      <c r="C148" s="44" t="s">
        <v>329</v>
      </c>
      <c r="D148" s="45" t="s">
        <v>150</v>
      </c>
      <c r="E148" s="33"/>
      <c r="F148" s="35">
        <f t="shared" si="23"/>
        <v>12128.86</v>
      </c>
      <c r="G148" s="46">
        <v>1.61</v>
      </c>
      <c r="H148" s="37">
        <f t="shared" si="21"/>
        <v>1</v>
      </c>
      <c r="I148" s="38">
        <f t="shared" si="20"/>
        <v>1</v>
      </c>
      <c r="J148" s="39">
        <v>1</v>
      </c>
      <c r="K148" s="38">
        <f t="shared" si="24"/>
        <v>1</v>
      </c>
      <c r="L148" s="40">
        <f t="shared" si="25"/>
        <v>19527.46</v>
      </c>
    </row>
    <row r="149" spans="1:12" ht="30" x14ac:dyDescent="0.25">
      <c r="A149" s="42">
        <v>140</v>
      </c>
      <c r="B149" s="43" t="s">
        <v>330</v>
      </c>
      <c r="C149" s="44" t="s">
        <v>331</v>
      </c>
      <c r="D149" s="45" t="s">
        <v>150</v>
      </c>
      <c r="E149" s="33"/>
      <c r="F149" s="35">
        <f t="shared" si="23"/>
        <v>12128.86</v>
      </c>
      <c r="G149" s="46">
        <v>1.94</v>
      </c>
      <c r="H149" s="37">
        <f t="shared" si="21"/>
        <v>1</v>
      </c>
      <c r="I149" s="38">
        <f t="shared" si="20"/>
        <v>1</v>
      </c>
      <c r="J149" s="39">
        <v>1</v>
      </c>
      <c r="K149" s="38">
        <f t="shared" si="24"/>
        <v>1</v>
      </c>
      <c r="L149" s="40">
        <f t="shared" si="25"/>
        <v>23529.99</v>
      </c>
    </row>
    <row r="150" spans="1:12" ht="30" x14ac:dyDescent="0.25">
      <c r="A150" s="42">
        <v>141</v>
      </c>
      <c r="B150" s="43" t="s">
        <v>332</v>
      </c>
      <c r="C150" s="44" t="s">
        <v>333</v>
      </c>
      <c r="D150" s="45" t="s">
        <v>150</v>
      </c>
      <c r="E150" s="33"/>
      <c r="F150" s="35">
        <f t="shared" si="23"/>
        <v>12128.86</v>
      </c>
      <c r="G150" s="46">
        <v>1.52</v>
      </c>
      <c r="H150" s="37">
        <f t="shared" si="21"/>
        <v>1</v>
      </c>
      <c r="I150" s="38">
        <f t="shared" si="20"/>
        <v>1</v>
      </c>
      <c r="J150" s="39">
        <v>1</v>
      </c>
      <c r="K150" s="38">
        <f t="shared" si="24"/>
        <v>1</v>
      </c>
      <c r="L150" s="40">
        <f t="shared" si="25"/>
        <v>18435.87</v>
      </c>
    </row>
    <row r="151" spans="1:12" ht="30" x14ac:dyDescent="0.25">
      <c r="A151" s="42">
        <v>142</v>
      </c>
      <c r="B151" s="43" t="s">
        <v>334</v>
      </c>
      <c r="C151" s="44" t="s">
        <v>151</v>
      </c>
      <c r="D151" s="45" t="s">
        <v>150</v>
      </c>
      <c r="E151" s="33"/>
      <c r="F151" s="35">
        <f t="shared" si="23"/>
        <v>12128.86</v>
      </c>
      <c r="G151" s="46">
        <v>1.82</v>
      </c>
      <c r="H151" s="37">
        <f t="shared" si="21"/>
        <v>1</v>
      </c>
      <c r="I151" s="38">
        <f t="shared" si="20"/>
        <v>1</v>
      </c>
      <c r="J151" s="39">
        <v>1</v>
      </c>
      <c r="K151" s="38">
        <f t="shared" si="24"/>
        <v>1</v>
      </c>
      <c r="L151" s="40">
        <f t="shared" si="25"/>
        <v>22074.53</v>
      </c>
    </row>
    <row r="152" spans="1:12" x14ac:dyDescent="0.25">
      <c r="A152" s="42">
        <v>143</v>
      </c>
      <c r="B152" s="43" t="s">
        <v>335</v>
      </c>
      <c r="C152" s="44" t="s">
        <v>336</v>
      </c>
      <c r="D152" s="45" t="s">
        <v>150</v>
      </c>
      <c r="E152" s="33"/>
      <c r="F152" s="35">
        <f t="shared" si="23"/>
        <v>12128.86</v>
      </c>
      <c r="G152" s="46">
        <v>1.39</v>
      </c>
      <c r="H152" s="37">
        <f t="shared" si="21"/>
        <v>1</v>
      </c>
      <c r="I152" s="38">
        <f t="shared" si="20"/>
        <v>1</v>
      </c>
      <c r="J152" s="39">
        <v>1</v>
      </c>
      <c r="K152" s="38">
        <f t="shared" si="24"/>
        <v>1</v>
      </c>
      <c r="L152" s="40">
        <f t="shared" si="25"/>
        <v>16859.12</v>
      </c>
    </row>
    <row r="153" spans="1:12" x14ac:dyDescent="0.25">
      <c r="A153" s="42">
        <v>144</v>
      </c>
      <c r="B153" s="43" t="s">
        <v>337</v>
      </c>
      <c r="C153" s="44" t="s">
        <v>338</v>
      </c>
      <c r="D153" s="45" t="s">
        <v>150</v>
      </c>
      <c r="E153" s="33"/>
      <c r="F153" s="35">
        <f t="shared" si="23"/>
        <v>12128.86</v>
      </c>
      <c r="G153" s="46">
        <v>1.67</v>
      </c>
      <c r="H153" s="37">
        <f t="shared" si="21"/>
        <v>1</v>
      </c>
      <c r="I153" s="38">
        <f t="shared" si="20"/>
        <v>1</v>
      </c>
      <c r="J153" s="39">
        <v>1</v>
      </c>
      <c r="K153" s="38">
        <f t="shared" si="24"/>
        <v>1</v>
      </c>
      <c r="L153" s="40">
        <f t="shared" si="25"/>
        <v>20255.2</v>
      </c>
    </row>
    <row r="154" spans="1:12" x14ac:dyDescent="0.25">
      <c r="A154" s="42">
        <v>145</v>
      </c>
      <c r="B154" s="43" t="s">
        <v>339</v>
      </c>
      <c r="C154" s="44" t="s">
        <v>340</v>
      </c>
      <c r="D154" s="45" t="s">
        <v>150</v>
      </c>
      <c r="E154" s="33"/>
      <c r="F154" s="35">
        <f t="shared" si="23"/>
        <v>12128.86</v>
      </c>
      <c r="G154" s="46">
        <v>0.85</v>
      </c>
      <c r="H154" s="37">
        <f t="shared" si="21"/>
        <v>1</v>
      </c>
      <c r="I154" s="38">
        <f t="shared" si="20"/>
        <v>1</v>
      </c>
      <c r="J154" s="39">
        <v>1</v>
      </c>
      <c r="K154" s="38">
        <f t="shared" si="24"/>
        <v>1</v>
      </c>
      <c r="L154" s="40">
        <f t="shared" si="25"/>
        <v>10309.530000000001</v>
      </c>
    </row>
    <row r="155" spans="1:12" x14ac:dyDescent="0.25">
      <c r="A155" s="42">
        <v>146</v>
      </c>
      <c r="B155" s="43" t="s">
        <v>341</v>
      </c>
      <c r="C155" s="44" t="s">
        <v>342</v>
      </c>
      <c r="D155" s="45" t="s">
        <v>150</v>
      </c>
      <c r="E155" s="33"/>
      <c r="F155" s="35">
        <f t="shared" si="23"/>
        <v>12128.86</v>
      </c>
      <c r="G155" s="46">
        <v>1.0900000000000001</v>
      </c>
      <c r="H155" s="37">
        <f t="shared" si="21"/>
        <v>1</v>
      </c>
      <c r="I155" s="38">
        <f t="shared" si="20"/>
        <v>1</v>
      </c>
      <c r="J155" s="39">
        <v>1</v>
      </c>
      <c r="K155" s="38">
        <f t="shared" si="24"/>
        <v>1</v>
      </c>
      <c r="L155" s="40">
        <f t="shared" si="25"/>
        <v>13220.46</v>
      </c>
    </row>
    <row r="156" spans="1:12" x14ac:dyDescent="0.25">
      <c r="A156" s="42">
        <v>147</v>
      </c>
      <c r="B156" s="43" t="s">
        <v>343</v>
      </c>
      <c r="C156" s="44" t="s">
        <v>344</v>
      </c>
      <c r="D156" s="45" t="s">
        <v>150</v>
      </c>
      <c r="E156" s="33"/>
      <c r="F156" s="35">
        <f t="shared" si="23"/>
        <v>12128.86</v>
      </c>
      <c r="G156" s="46">
        <v>1.5</v>
      </c>
      <c r="H156" s="37">
        <f t="shared" si="21"/>
        <v>1</v>
      </c>
      <c r="I156" s="38">
        <f t="shared" si="20"/>
        <v>1</v>
      </c>
      <c r="J156" s="39">
        <v>1</v>
      </c>
      <c r="K156" s="38">
        <f t="shared" si="24"/>
        <v>1</v>
      </c>
      <c r="L156" s="40">
        <f t="shared" si="25"/>
        <v>18193.29</v>
      </c>
    </row>
    <row r="157" spans="1:12" ht="30" x14ac:dyDescent="0.25">
      <c r="A157" s="42">
        <v>148</v>
      </c>
      <c r="B157" s="43" t="s">
        <v>345</v>
      </c>
      <c r="C157" s="44" t="s">
        <v>346</v>
      </c>
      <c r="D157" s="45" t="s">
        <v>150</v>
      </c>
      <c r="E157" s="33"/>
      <c r="F157" s="35">
        <f t="shared" si="23"/>
        <v>12128.86</v>
      </c>
      <c r="G157" s="46">
        <v>1.8</v>
      </c>
      <c r="H157" s="37">
        <f t="shared" si="21"/>
        <v>1</v>
      </c>
      <c r="I157" s="38">
        <f t="shared" si="20"/>
        <v>1</v>
      </c>
      <c r="J157" s="39">
        <v>1</v>
      </c>
      <c r="K157" s="38">
        <f t="shared" si="24"/>
        <v>1</v>
      </c>
      <c r="L157" s="40">
        <f t="shared" si="25"/>
        <v>21831.95</v>
      </c>
    </row>
    <row r="158" spans="1:12" x14ac:dyDescent="0.25">
      <c r="A158" s="42">
        <v>149</v>
      </c>
      <c r="B158" s="43" t="s">
        <v>347</v>
      </c>
      <c r="C158" s="44" t="s">
        <v>348</v>
      </c>
      <c r="D158" s="45" t="s">
        <v>150</v>
      </c>
      <c r="E158" s="33"/>
      <c r="F158" s="35">
        <f t="shared" si="23"/>
        <v>12128.86</v>
      </c>
      <c r="G158" s="46">
        <v>2.75</v>
      </c>
      <c r="H158" s="37">
        <f t="shared" si="21"/>
        <v>1</v>
      </c>
      <c r="I158" s="38">
        <f t="shared" si="20"/>
        <v>1</v>
      </c>
      <c r="J158" s="39">
        <v>1</v>
      </c>
      <c r="K158" s="38">
        <f t="shared" si="24"/>
        <v>1</v>
      </c>
      <c r="L158" s="40">
        <f t="shared" si="25"/>
        <v>33354.370000000003</v>
      </c>
    </row>
    <row r="159" spans="1:12" ht="30" x14ac:dyDescent="0.25">
      <c r="A159" s="42">
        <v>150</v>
      </c>
      <c r="B159" s="43" t="s">
        <v>349</v>
      </c>
      <c r="C159" s="44" t="s">
        <v>350</v>
      </c>
      <c r="D159" s="45" t="s">
        <v>150</v>
      </c>
      <c r="E159" s="33"/>
      <c r="F159" s="35">
        <f t="shared" si="23"/>
        <v>12128.86</v>
      </c>
      <c r="G159" s="46">
        <v>2.35</v>
      </c>
      <c r="H159" s="37">
        <f t="shared" si="21"/>
        <v>1</v>
      </c>
      <c r="I159" s="38">
        <f t="shared" si="20"/>
        <v>1</v>
      </c>
      <c r="J159" s="39">
        <v>1</v>
      </c>
      <c r="K159" s="38">
        <f t="shared" si="24"/>
        <v>1</v>
      </c>
      <c r="L159" s="40">
        <f t="shared" si="25"/>
        <v>28502.82</v>
      </c>
    </row>
    <row r="160" spans="1:12" ht="32.25" customHeight="1" x14ac:dyDescent="0.25">
      <c r="A160" s="48" t="s">
        <v>161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50"/>
    </row>
    <row r="161" spans="1:13" x14ac:dyDescent="0.25">
      <c r="A161" s="32">
        <v>1</v>
      </c>
      <c r="B161" s="68" t="s">
        <v>166</v>
      </c>
      <c r="C161" s="10" t="s">
        <v>4</v>
      </c>
      <c r="D161" s="11" t="s">
        <v>3</v>
      </c>
      <c r="E161" s="10"/>
      <c r="F161" s="15">
        <v>12128.86</v>
      </c>
      <c r="G161" s="26">
        <v>0.83</v>
      </c>
      <c r="H161" s="25">
        <v>1</v>
      </c>
      <c r="I161" s="12">
        <v>1.2</v>
      </c>
      <c r="J161" s="13">
        <v>1</v>
      </c>
      <c r="K161" s="12">
        <f>ROUND(H161*I161*J161,7)</f>
        <v>1.2</v>
      </c>
      <c r="L161" s="14">
        <f>ROUND(G161*K161*F161,2)</f>
        <v>12080.34</v>
      </c>
      <c r="M161" s="30"/>
    </row>
    <row r="162" spans="1:13" x14ac:dyDescent="0.25">
      <c r="A162" s="32">
        <v>2</v>
      </c>
      <c r="B162" s="68" t="s">
        <v>167</v>
      </c>
      <c r="C162" s="10" t="s">
        <v>5</v>
      </c>
      <c r="D162" s="11" t="s">
        <v>3</v>
      </c>
      <c r="E162" s="10"/>
      <c r="F162" s="15">
        <f>F$6</f>
        <v>12128.86</v>
      </c>
      <c r="G162" s="26">
        <v>0.66</v>
      </c>
      <c r="H162" s="25">
        <f t="shared" ref="H162:H185" si="26">H$6</f>
        <v>1</v>
      </c>
      <c r="I162" s="12">
        <f>$I$161</f>
        <v>1.2</v>
      </c>
      <c r="J162" s="13">
        <v>1</v>
      </c>
      <c r="K162" s="12">
        <f t="shared" ref="K162:K191" si="27">ROUND(H162*I162*J162,7)</f>
        <v>1.2</v>
      </c>
      <c r="L162" s="14">
        <f t="shared" ref="L162:L191" si="28">ROUND(G162*K162*F162,2)</f>
        <v>9606.06</v>
      </c>
      <c r="M162" s="30"/>
    </row>
    <row r="163" spans="1:13" x14ac:dyDescent="0.25">
      <c r="A163" s="32">
        <v>3</v>
      </c>
      <c r="B163" s="68" t="s">
        <v>168</v>
      </c>
      <c r="C163" s="10" t="s">
        <v>6</v>
      </c>
      <c r="D163" s="11" t="s">
        <v>3</v>
      </c>
      <c r="E163" s="10"/>
      <c r="F163" s="15">
        <f t="shared" ref="F163:F195" si="29">F$6</f>
        <v>12128.86</v>
      </c>
      <c r="G163" s="26">
        <v>0.71</v>
      </c>
      <c r="H163" s="25">
        <f t="shared" si="26"/>
        <v>1</v>
      </c>
      <c r="I163" s="12">
        <f t="shared" ref="I163:I195" si="30">$I$161</f>
        <v>1.2</v>
      </c>
      <c r="J163" s="13">
        <v>1</v>
      </c>
      <c r="K163" s="12">
        <f t="shared" si="27"/>
        <v>1.2</v>
      </c>
      <c r="L163" s="14">
        <f t="shared" si="28"/>
        <v>10333.790000000001</v>
      </c>
      <c r="M163" s="30"/>
    </row>
    <row r="164" spans="1:13" x14ac:dyDescent="0.25">
      <c r="A164" s="32">
        <v>4</v>
      </c>
      <c r="B164" s="68" t="s">
        <v>169</v>
      </c>
      <c r="C164" s="10" t="s">
        <v>7</v>
      </c>
      <c r="D164" s="11" t="s">
        <v>3</v>
      </c>
      <c r="E164" s="10"/>
      <c r="F164" s="15">
        <f t="shared" si="29"/>
        <v>12128.86</v>
      </c>
      <c r="G164" s="26">
        <v>1.06</v>
      </c>
      <c r="H164" s="25">
        <f t="shared" si="26"/>
        <v>1</v>
      </c>
      <c r="I164" s="12">
        <f t="shared" si="30"/>
        <v>1.2</v>
      </c>
      <c r="J164" s="13">
        <v>1</v>
      </c>
      <c r="K164" s="12">
        <f t="shared" si="27"/>
        <v>1.2</v>
      </c>
      <c r="L164" s="14">
        <f t="shared" si="28"/>
        <v>15427.91</v>
      </c>
      <c r="M164" s="30"/>
    </row>
    <row r="165" spans="1:13" x14ac:dyDescent="0.25">
      <c r="A165" s="32">
        <v>6</v>
      </c>
      <c r="B165" s="68" t="s">
        <v>171</v>
      </c>
      <c r="C165" s="10" t="s">
        <v>8</v>
      </c>
      <c r="D165" s="11" t="s">
        <v>3</v>
      </c>
      <c r="E165" s="10"/>
      <c r="F165" s="15">
        <f t="shared" si="29"/>
        <v>12128.86</v>
      </c>
      <c r="G165" s="26">
        <v>0.33</v>
      </c>
      <c r="H165" s="25">
        <f t="shared" si="26"/>
        <v>1</v>
      </c>
      <c r="I165" s="12">
        <f t="shared" si="30"/>
        <v>1.2</v>
      </c>
      <c r="J165" s="13">
        <v>1</v>
      </c>
      <c r="K165" s="12">
        <f t="shared" si="27"/>
        <v>1.2</v>
      </c>
      <c r="L165" s="14">
        <f t="shared" si="28"/>
        <v>4803.03</v>
      </c>
    </row>
    <row r="166" spans="1:13" x14ac:dyDescent="0.25">
      <c r="A166" s="32">
        <v>7</v>
      </c>
      <c r="B166" s="68" t="s">
        <v>172</v>
      </c>
      <c r="C166" s="10" t="s">
        <v>160</v>
      </c>
      <c r="D166" s="11" t="s">
        <v>3</v>
      </c>
      <c r="E166" s="10"/>
      <c r="F166" s="15">
        <f t="shared" si="29"/>
        <v>12128.86</v>
      </c>
      <c r="G166" s="26">
        <v>1.04</v>
      </c>
      <c r="H166" s="25">
        <f t="shared" si="26"/>
        <v>1</v>
      </c>
      <c r="I166" s="12">
        <f t="shared" si="30"/>
        <v>1.2</v>
      </c>
      <c r="J166" s="13">
        <v>1</v>
      </c>
      <c r="K166" s="12">
        <f t="shared" si="27"/>
        <v>1.2</v>
      </c>
      <c r="L166" s="14">
        <f t="shared" si="28"/>
        <v>15136.82</v>
      </c>
    </row>
    <row r="167" spans="1:13" ht="18.75" customHeight="1" x14ac:dyDescent="0.25">
      <c r="A167" s="32">
        <v>8</v>
      </c>
      <c r="B167" s="69" t="s">
        <v>173</v>
      </c>
      <c r="C167" s="70" t="s">
        <v>10</v>
      </c>
      <c r="D167" s="11" t="s">
        <v>9</v>
      </c>
      <c r="E167" s="10"/>
      <c r="F167" s="15">
        <f t="shared" si="29"/>
        <v>12128.86</v>
      </c>
      <c r="G167" s="26">
        <v>0.98</v>
      </c>
      <c r="H167" s="25">
        <f t="shared" si="26"/>
        <v>1</v>
      </c>
      <c r="I167" s="12">
        <f t="shared" si="30"/>
        <v>1.2</v>
      </c>
      <c r="J167" s="13">
        <v>1</v>
      </c>
      <c r="K167" s="12">
        <f t="shared" si="27"/>
        <v>1.2</v>
      </c>
      <c r="L167" s="14">
        <f t="shared" si="28"/>
        <v>14263.54</v>
      </c>
    </row>
    <row r="168" spans="1:13" x14ac:dyDescent="0.25">
      <c r="A168" s="32">
        <v>9</v>
      </c>
      <c r="B168" s="69" t="s">
        <v>174</v>
      </c>
      <c r="C168" s="70" t="s">
        <v>12</v>
      </c>
      <c r="D168" s="11" t="s">
        <v>11</v>
      </c>
      <c r="E168" s="10"/>
      <c r="F168" s="15">
        <f t="shared" si="29"/>
        <v>12128.86</v>
      </c>
      <c r="G168" s="26">
        <v>0.89</v>
      </c>
      <c r="H168" s="25">
        <f t="shared" si="26"/>
        <v>1</v>
      </c>
      <c r="I168" s="12">
        <f t="shared" si="30"/>
        <v>1.2</v>
      </c>
      <c r="J168" s="13">
        <v>1</v>
      </c>
      <c r="K168" s="12">
        <f t="shared" si="27"/>
        <v>1.2</v>
      </c>
      <c r="L168" s="14">
        <f t="shared" si="28"/>
        <v>12953.62</v>
      </c>
      <c r="M168" s="30"/>
    </row>
    <row r="169" spans="1:13" x14ac:dyDescent="0.25">
      <c r="A169" s="32">
        <v>10</v>
      </c>
      <c r="B169" s="69" t="s">
        <v>175</v>
      </c>
      <c r="C169" s="70" t="s">
        <v>14</v>
      </c>
      <c r="D169" s="11" t="s">
        <v>13</v>
      </c>
      <c r="E169" s="10"/>
      <c r="F169" s="15">
        <f t="shared" si="29"/>
        <v>12128.86</v>
      </c>
      <c r="G169" s="26">
        <v>0.91</v>
      </c>
      <c r="H169" s="25">
        <f t="shared" si="26"/>
        <v>1</v>
      </c>
      <c r="I169" s="12">
        <f t="shared" si="30"/>
        <v>1.2</v>
      </c>
      <c r="J169" s="13">
        <v>1</v>
      </c>
      <c r="K169" s="12">
        <f t="shared" si="27"/>
        <v>1.2</v>
      </c>
      <c r="L169" s="14">
        <f t="shared" si="28"/>
        <v>13244.72</v>
      </c>
    </row>
    <row r="170" spans="1:13" x14ac:dyDescent="0.25">
      <c r="A170" s="32">
        <v>18</v>
      </c>
      <c r="B170" s="69" t="s">
        <v>183</v>
      </c>
      <c r="C170" s="70" t="s">
        <v>17</v>
      </c>
      <c r="D170" s="11" t="s">
        <v>16</v>
      </c>
      <c r="E170" s="10"/>
      <c r="F170" s="15">
        <f t="shared" si="29"/>
        <v>12128.86</v>
      </c>
      <c r="G170" s="26">
        <v>1.54</v>
      </c>
      <c r="H170" s="25">
        <f t="shared" si="26"/>
        <v>1</v>
      </c>
      <c r="I170" s="12">
        <f t="shared" si="30"/>
        <v>1.2</v>
      </c>
      <c r="J170" s="13">
        <v>1</v>
      </c>
      <c r="K170" s="12">
        <f t="shared" si="27"/>
        <v>1.2</v>
      </c>
      <c r="L170" s="14">
        <f t="shared" si="28"/>
        <v>22414.13</v>
      </c>
      <c r="M170" s="30"/>
    </row>
    <row r="171" spans="1:13" x14ac:dyDescent="0.25">
      <c r="A171" s="32">
        <v>26</v>
      </c>
      <c r="B171" s="69" t="s">
        <v>191</v>
      </c>
      <c r="C171" s="70" t="s">
        <v>192</v>
      </c>
      <c r="D171" s="11" t="s">
        <v>32</v>
      </c>
      <c r="E171" s="10"/>
      <c r="F171" s="15">
        <f t="shared" si="29"/>
        <v>12128.86</v>
      </c>
      <c r="G171" s="26">
        <v>2.75</v>
      </c>
      <c r="H171" s="25">
        <f t="shared" si="26"/>
        <v>1</v>
      </c>
      <c r="I171" s="12">
        <f t="shared" si="30"/>
        <v>1.2</v>
      </c>
      <c r="J171" s="13">
        <v>1</v>
      </c>
      <c r="K171" s="12">
        <f t="shared" si="27"/>
        <v>1.2</v>
      </c>
      <c r="L171" s="14">
        <f t="shared" si="28"/>
        <v>40025.24</v>
      </c>
    </row>
    <row r="172" spans="1:13" x14ac:dyDescent="0.25">
      <c r="A172" s="32">
        <v>31</v>
      </c>
      <c r="B172" s="69" t="s">
        <v>200</v>
      </c>
      <c r="C172" s="70" t="s">
        <v>34</v>
      </c>
      <c r="D172" s="11" t="s">
        <v>32</v>
      </c>
      <c r="E172" s="10"/>
      <c r="F172" s="15">
        <f t="shared" si="29"/>
        <v>12128.86</v>
      </c>
      <c r="G172" s="26">
        <v>1.1599999999999999</v>
      </c>
      <c r="H172" s="25">
        <f t="shared" si="26"/>
        <v>1</v>
      </c>
      <c r="I172" s="12">
        <f t="shared" si="30"/>
        <v>1.2</v>
      </c>
      <c r="J172" s="13">
        <v>1</v>
      </c>
      <c r="K172" s="12">
        <f t="shared" si="27"/>
        <v>1.2</v>
      </c>
      <c r="L172" s="14">
        <f t="shared" si="28"/>
        <v>16883.37</v>
      </c>
    </row>
    <row r="173" spans="1:13" x14ac:dyDescent="0.25">
      <c r="A173" s="32">
        <v>33</v>
      </c>
      <c r="B173" s="69" t="s">
        <v>202</v>
      </c>
      <c r="C173" s="70" t="s">
        <v>36</v>
      </c>
      <c r="D173" s="11" t="s">
        <v>32</v>
      </c>
      <c r="E173" s="10"/>
      <c r="F173" s="15">
        <f t="shared" si="29"/>
        <v>12128.86</v>
      </c>
      <c r="G173" s="26">
        <v>0.52</v>
      </c>
      <c r="H173" s="25">
        <f t="shared" si="26"/>
        <v>1</v>
      </c>
      <c r="I173" s="12">
        <f t="shared" si="30"/>
        <v>1.2</v>
      </c>
      <c r="J173" s="13">
        <v>1</v>
      </c>
      <c r="K173" s="12">
        <f t="shared" si="27"/>
        <v>1.2</v>
      </c>
      <c r="L173" s="14">
        <f t="shared" si="28"/>
        <v>7568.41</v>
      </c>
      <c r="M173" s="30"/>
    </row>
    <row r="174" spans="1:13" x14ac:dyDescent="0.25">
      <c r="A174" s="32">
        <v>34</v>
      </c>
      <c r="B174" s="69" t="s">
        <v>203</v>
      </c>
      <c r="C174" s="70" t="s">
        <v>37</v>
      </c>
      <c r="D174" s="11" t="s">
        <v>32</v>
      </c>
      <c r="E174" s="10"/>
      <c r="F174" s="15">
        <f t="shared" si="29"/>
        <v>12128.86</v>
      </c>
      <c r="G174" s="26">
        <v>0.65</v>
      </c>
      <c r="H174" s="25">
        <f t="shared" si="26"/>
        <v>1</v>
      </c>
      <c r="I174" s="12">
        <f t="shared" si="30"/>
        <v>1.2</v>
      </c>
      <c r="J174" s="13">
        <v>1</v>
      </c>
      <c r="K174" s="12">
        <f t="shared" si="27"/>
        <v>1.2</v>
      </c>
      <c r="L174" s="14">
        <f t="shared" si="28"/>
        <v>9460.51</v>
      </c>
      <c r="M174" s="30"/>
    </row>
    <row r="175" spans="1:13" x14ac:dyDescent="0.25">
      <c r="A175" s="32">
        <v>35</v>
      </c>
      <c r="B175" s="69" t="s">
        <v>204</v>
      </c>
      <c r="C175" s="70" t="s">
        <v>39</v>
      </c>
      <c r="D175" s="11" t="s">
        <v>38</v>
      </c>
      <c r="E175" s="10"/>
      <c r="F175" s="15">
        <f t="shared" si="29"/>
        <v>12128.86</v>
      </c>
      <c r="G175" s="26">
        <v>0.8</v>
      </c>
      <c r="H175" s="25">
        <f t="shared" si="26"/>
        <v>1</v>
      </c>
      <c r="I175" s="12">
        <f t="shared" si="30"/>
        <v>1.2</v>
      </c>
      <c r="J175" s="13">
        <v>1</v>
      </c>
      <c r="K175" s="12">
        <f t="shared" si="27"/>
        <v>1.2</v>
      </c>
      <c r="L175" s="14">
        <f t="shared" si="28"/>
        <v>11643.71</v>
      </c>
      <c r="M175" s="30"/>
    </row>
    <row r="176" spans="1:13" x14ac:dyDescent="0.25">
      <c r="A176" s="32">
        <v>40</v>
      </c>
      <c r="B176" s="69" t="s">
        <v>209</v>
      </c>
      <c r="C176" s="70" t="s">
        <v>46</v>
      </c>
      <c r="D176" s="11" t="s">
        <v>45</v>
      </c>
      <c r="E176" s="10"/>
      <c r="F176" s="15">
        <f t="shared" si="29"/>
        <v>12128.86</v>
      </c>
      <c r="G176" s="26">
        <v>0.98</v>
      </c>
      <c r="H176" s="25">
        <f t="shared" si="26"/>
        <v>1</v>
      </c>
      <c r="I176" s="12">
        <f t="shared" si="30"/>
        <v>1.2</v>
      </c>
      <c r="J176" s="13">
        <v>1</v>
      </c>
      <c r="K176" s="12">
        <f t="shared" si="27"/>
        <v>1.2</v>
      </c>
      <c r="L176" s="14">
        <f t="shared" si="28"/>
        <v>14263.54</v>
      </c>
      <c r="M176" s="30"/>
    </row>
    <row r="177" spans="1:13" x14ac:dyDescent="0.25">
      <c r="A177" s="32">
        <v>41</v>
      </c>
      <c r="B177" s="69" t="s">
        <v>210</v>
      </c>
      <c r="C177" s="70" t="s">
        <v>211</v>
      </c>
      <c r="D177" s="11" t="s">
        <v>45</v>
      </c>
      <c r="E177" s="10"/>
      <c r="F177" s="15">
        <f t="shared" si="29"/>
        <v>12128.86</v>
      </c>
      <c r="G177" s="26">
        <v>1.75</v>
      </c>
      <c r="H177" s="25">
        <f t="shared" si="26"/>
        <v>1</v>
      </c>
      <c r="I177" s="12">
        <f t="shared" si="30"/>
        <v>1.2</v>
      </c>
      <c r="J177" s="13">
        <v>1</v>
      </c>
      <c r="K177" s="12">
        <f t="shared" si="27"/>
        <v>1.2</v>
      </c>
      <c r="L177" s="14">
        <f t="shared" si="28"/>
        <v>25470.61</v>
      </c>
    </row>
    <row r="178" spans="1:13" x14ac:dyDescent="0.25">
      <c r="A178" s="32">
        <v>42</v>
      </c>
      <c r="B178" s="69" t="s">
        <v>212</v>
      </c>
      <c r="C178" s="70" t="s">
        <v>213</v>
      </c>
      <c r="D178" s="11" t="s">
        <v>45</v>
      </c>
      <c r="E178" s="10"/>
      <c r="F178" s="15">
        <f t="shared" si="29"/>
        <v>12128.86</v>
      </c>
      <c r="G178" s="26">
        <v>2.89</v>
      </c>
      <c r="H178" s="25">
        <f t="shared" si="26"/>
        <v>1</v>
      </c>
      <c r="I178" s="12">
        <f t="shared" si="30"/>
        <v>1.2</v>
      </c>
      <c r="J178" s="13">
        <v>1</v>
      </c>
      <c r="K178" s="12">
        <f t="shared" si="27"/>
        <v>1.2</v>
      </c>
      <c r="L178" s="14">
        <f t="shared" si="28"/>
        <v>42062.89</v>
      </c>
    </row>
    <row r="179" spans="1:13" ht="30" x14ac:dyDescent="0.25">
      <c r="A179" s="32">
        <v>43</v>
      </c>
      <c r="B179" s="69" t="s">
        <v>214</v>
      </c>
      <c r="C179" s="70" t="s">
        <v>48</v>
      </c>
      <c r="D179" s="11" t="s">
        <v>47</v>
      </c>
      <c r="E179" s="10"/>
      <c r="F179" s="15">
        <f t="shared" si="29"/>
        <v>12128.86</v>
      </c>
      <c r="G179" s="26">
        <v>0.94</v>
      </c>
      <c r="H179" s="25">
        <f t="shared" si="26"/>
        <v>1</v>
      </c>
      <c r="I179" s="12">
        <f t="shared" si="30"/>
        <v>1.2</v>
      </c>
      <c r="J179" s="13">
        <v>1</v>
      </c>
      <c r="K179" s="12">
        <f t="shared" si="27"/>
        <v>1.2</v>
      </c>
      <c r="L179" s="14">
        <f t="shared" si="28"/>
        <v>13681.35</v>
      </c>
      <c r="M179" s="30"/>
    </row>
    <row r="180" spans="1:13" x14ac:dyDescent="0.25">
      <c r="A180" s="32">
        <v>46</v>
      </c>
      <c r="B180" s="69" t="s">
        <v>217</v>
      </c>
      <c r="C180" s="70" t="s">
        <v>53</v>
      </c>
      <c r="D180" s="11" t="s">
        <v>52</v>
      </c>
      <c r="E180" s="10"/>
      <c r="F180" s="15">
        <f t="shared" si="29"/>
        <v>12128.86</v>
      </c>
      <c r="G180" s="26">
        <v>1.6</v>
      </c>
      <c r="H180" s="25">
        <f t="shared" si="26"/>
        <v>1</v>
      </c>
      <c r="I180" s="12">
        <f t="shared" si="30"/>
        <v>1.2</v>
      </c>
      <c r="J180" s="13">
        <v>1</v>
      </c>
      <c r="K180" s="12">
        <f t="shared" si="27"/>
        <v>1.2</v>
      </c>
      <c r="L180" s="14">
        <f t="shared" si="28"/>
        <v>23287.41</v>
      </c>
      <c r="M180" s="30"/>
    </row>
    <row r="181" spans="1:13" x14ac:dyDescent="0.25">
      <c r="A181" s="32">
        <v>49</v>
      </c>
      <c r="B181" s="69" t="s">
        <v>220</v>
      </c>
      <c r="C181" s="70" t="s">
        <v>56</v>
      </c>
      <c r="D181" s="11" t="s">
        <v>52</v>
      </c>
      <c r="E181" s="10"/>
      <c r="F181" s="15">
        <f t="shared" si="29"/>
        <v>12128.86</v>
      </c>
      <c r="G181" s="26">
        <v>0.8</v>
      </c>
      <c r="H181" s="25">
        <f t="shared" si="26"/>
        <v>1</v>
      </c>
      <c r="I181" s="12">
        <f t="shared" si="30"/>
        <v>1.2</v>
      </c>
      <c r="J181" s="13">
        <v>1</v>
      </c>
      <c r="K181" s="12">
        <f t="shared" si="27"/>
        <v>1.2</v>
      </c>
      <c r="L181" s="14">
        <f t="shared" si="28"/>
        <v>11643.71</v>
      </c>
      <c r="M181" s="30"/>
    </row>
    <row r="182" spans="1:13" x14ac:dyDescent="0.25">
      <c r="A182" s="32">
        <v>79</v>
      </c>
      <c r="B182" s="69" t="s">
        <v>266</v>
      </c>
      <c r="C182" s="70" t="s">
        <v>77</v>
      </c>
      <c r="D182" s="11" t="s">
        <v>76</v>
      </c>
      <c r="E182" s="10"/>
      <c r="F182" s="15">
        <f t="shared" si="29"/>
        <v>12128.86</v>
      </c>
      <c r="G182" s="26">
        <v>0.74</v>
      </c>
      <c r="H182" s="25">
        <f t="shared" si="26"/>
        <v>1</v>
      </c>
      <c r="I182" s="12">
        <f t="shared" si="30"/>
        <v>1.2</v>
      </c>
      <c r="J182" s="13">
        <v>1</v>
      </c>
      <c r="K182" s="12">
        <f t="shared" si="27"/>
        <v>1.2</v>
      </c>
      <c r="L182" s="14">
        <f t="shared" si="28"/>
        <v>10770.43</v>
      </c>
      <c r="M182" s="30"/>
    </row>
    <row r="183" spans="1:13" ht="17.25" customHeight="1" x14ac:dyDescent="0.25">
      <c r="A183" s="32">
        <v>80</v>
      </c>
      <c r="B183" s="69" t="s">
        <v>267</v>
      </c>
      <c r="C183" s="70" t="s">
        <v>78</v>
      </c>
      <c r="D183" s="11" t="s">
        <v>76</v>
      </c>
      <c r="E183" s="10"/>
      <c r="F183" s="15">
        <f t="shared" si="29"/>
        <v>12128.86</v>
      </c>
      <c r="G183" s="26">
        <v>1.1200000000000001</v>
      </c>
      <c r="H183" s="25">
        <f t="shared" si="26"/>
        <v>1</v>
      </c>
      <c r="I183" s="12">
        <f t="shared" si="30"/>
        <v>1.2</v>
      </c>
      <c r="J183" s="13">
        <v>1</v>
      </c>
      <c r="K183" s="12">
        <f t="shared" si="27"/>
        <v>1.2</v>
      </c>
      <c r="L183" s="14">
        <f t="shared" si="28"/>
        <v>16301.19</v>
      </c>
      <c r="M183" s="30"/>
    </row>
    <row r="184" spans="1:13" ht="17.25" customHeight="1" x14ac:dyDescent="0.25">
      <c r="A184" s="32">
        <v>81</v>
      </c>
      <c r="B184" s="69" t="s">
        <v>268</v>
      </c>
      <c r="C184" s="70" t="s">
        <v>79</v>
      </c>
      <c r="D184" s="11" t="s">
        <v>76</v>
      </c>
      <c r="E184" s="10"/>
      <c r="F184" s="15">
        <f t="shared" si="29"/>
        <v>12128.86</v>
      </c>
      <c r="G184" s="26">
        <v>1.66</v>
      </c>
      <c r="H184" s="25">
        <f t="shared" si="26"/>
        <v>1</v>
      </c>
      <c r="I184" s="12">
        <f t="shared" si="30"/>
        <v>1.2</v>
      </c>
      <c r="J184" s="13">
        <v>1</v>
      </c>
      <c r="K184" s="12">
        <f t="shared" si="27"/>
        <v>1.2</v>
      </c>
      <c r="L184" s="14">
        <f t="shared" si="28"/>
        <v>24160.69</v>
      </c>
      <c r="M184" s="30"/>
    </row>
    <row r="185" spans="1:13" ht="17.25" customHeight="1" x14ac:dyDescent="0.25">
      <c r="A185" s="32">
        <v>82</v>
      </c>
      <c r="B185" s="69" t="s">
        <v>269</v>
      </c>
      <c r="C185" s="70" t="s">
        <v>80</v>
      </c>
      <c r="D185" s="11" t="s">
        <v>76</v>
      </c>
      <c r="E185" s="10"/>
      <c r="F185" s="15">
        <f t="shared" si="29"/>
        <v>12128.86</v>
      </c>
      <c r="G185" s="26">
        <v>2</v>
      </c>
      <c r="H185" s="25">
        <f t="shared" si="26"/>
        <v>1</v>
      </c>
      <c r="I185" s="12">
        <f t="shared" si="30"/>
        <v>1.2</v>
      </c>
      <c r="J185" s="13">
        <v>1</v>
      </c>
      <c r="K185" s="12">
        <f t="shared" si="27"/>
        <v>1.2</v>
      </c>
      <c r="L185" s="14">
        <f t="shared" si="28"/>
        <v>29109.26</v>
      </c>
      <c r="M185" s="30"/>
    </row>
    <row r="186" spans="1:13" x14ac:dyDescent="0.25">
      <c r="A186" s="32">
        <v>83</v>
      </c>
      <c r="B186" s="69" t="s">
        <v>270</v>
      </c>
      <c r="C186" s="70" t="s">
        <v>81</v>
      </c>
      <c r="D186" s="11" t="s">
        <v>76</v>
      </c>
      <c r="E186" s="10"/>
      <c r="F186" s="15">
        <f t="shared" si="29"/>
        <v>12128.86</v>
      </c>
      <c r="G186" s="26">
        <v>2.46</v>
      </c>
      <c r="H186" s="25">
        <f t="shared" ref="H186:H195" si="31">H$6</f>
        <v>1</v>
      </c>
      <c r="I186" s="12">
        <f t="shared" si="30"/>
        <v>1.2</v>
      </c>
      <c r="J186" s="13">
        <v>1</v>
      </c>
      <c r="K186" s="12">
        <f t="shared" si="27"/>
        <v>1.2</v>
      </c>
      <c r="L186" s="14">
        <f t="shared" si="28"/>
        <v>35804.39</v>
      </c>
      <c r="M186" s="30"/>
    </row>
    <row r="187" spans="1:13" x14ac:dyDescent="0.25">
      <c r="A187" s="32">
        <v>85</v>
      </c>
      <c r="B187" s="69" t="s">
        <v>272</v>
      </c>
      <c r="C187" s="70" t="s">
        <v>84</v>
      </c>
      <c r="D187" s="11" t="s">
        <v>83</v>
      </c>
      <c r="E187" s="10"/>
      <c r="F187" s="15">
        <f t="shared" si="29"/>
        <v>12128.86</v>
      </c>
      <c r="G187" s="26">
        <v>0.39</v>
      </c>
      <c r="H187" s="25">
        <f t="shared" si="31"/>
        <v>1</v>
      </c>
      <c r="I187" s="12">
        <f t="shared" si="30"/>
        <v>1.2</v>
      </c>
      <c r="J187" s="13">
        <v>1</v>
      </c>
      <c r="K187" s="12">
        <f t="shared" si="27"/>
        <v>1.2</v>
      </c>
      <c r="L187" s="14">
        <f t="shared" si="28"/>
        <v>5676.31</v>
      </c>
      <c r="M187" s="30"/>
    </row>
    <row r="188" spans="1:13" x14ac:dyDescent="0.25">
      <c r="A188" s="32">
        <v>93</v>
      </c>
      <c r="B188" s="69" t="s">
        <v>280</v>
      </c>
      <c r="C188" s="70" t="s">
        <v>94</v>
      </c>
      <c r="D188" s="11" t="s">
        <v>93</v>
      </c>
      <c r="E188" s="10"/>
      <c r="F188" s="15">
        <f t="shared" si="29"/>
        <v>12128.86</v>
      </c>
      <c r="G188" s="26">
        <v>0.9</v>
      </c>
      <c r="H188" s="25">
        <f t="shared" si="31"/>
        <v>1</v>
      </c>
      <c r="I188" s="12">
        <f t="shared" si="30"/>
        <v>1.2</v>
      </c>
      <c r="J188" s="13">
        <v>1</v>
      </c>
      <c r="K188" s="12">
        <f t="shared" si="27"/>
        <v>1.2</v>
      </c>
      <c r="L188" s="14">
        <f t="shared" si="28"/>
        <v>13099.17</v>
      </c>
      <c r="M188" s="30"/>
    </row>
    <row r="189" spans="1:13" x14ac:dyDescent="0.25">
      <c r="A189" s="32">
        <v>99</v>
      </c>
      <c r="B189" s="69" t="s">
        <v>286</v>
      </c>
      <c r="C189" s="70" t="s">
        <v>104</v>
      </c>
      <c r="D189" s="11" t="s">
        <v>103</v>
      </c>
      <c r="E189" s="10"/>
      <c r="F189" s="15">
        <f t="shared" si="29"/>
        <v>12128.86</v>
      </c>
      <c r="G189" s="26">
        <v>0.74</v>
      </c>
      <c r="H189" s="25">
        <f t="shared" si="31"/>
        <v>1</v>
      </c>
      <c r="I189" s="12">
        <f t="shared" si="30"/>
        <v>1.2</v>
      </c>
      <c r="J189" s="13">
        <v>1</v>
      </c>
      <c r="K189" s="12">
        <f t="shared" si="27"/>
        <v>1.2</v>
      </c>
      <c r="L189" s="14">
        <f t="shared" si="28"/>
        <v>10770.43</v>
      </c>
    </row>
    <row r="190" spans="1:13" x14ac:dyDescent="0.25">
      <c r="A190" s="32">
        <v>104</v>
      </c>
      <c r="B190" s="69" t="s">
        <v>291</v>
      </c>
      <c r="C190" s="70" t="s">
        <v>111</v>
      </c>
      <c r="D190" s="11" t="s">
        <v>107</v>
      </c>
      <c r="E190" s="10"/>
      <c r="F190" s="15">
        <f t="shared" si="29"/>
        <v>12128.86</v>
      </c>
      <c r="G190" s="26">
        <v>1.05</v>
      </c>
      <c r="H190" s="25">
        <f t="shared" si="31"/>
        <v>1</v>
      </c>
      <c r="I190" s="12">
        <f t="shared" si="30"/>
        <v>1.2</v>
      </c>
      <c r="J190" s="13">
        <v>1</v>
      </c>
      <c r="K190" s="12">
        <f t="shared" si="27"/>
        <v>1.2</v>
      </c>
      <c r="L190" s="14">
        <f t="shared" si="28"/>
        <v>15282.36</v>
      </c>
      <c r="M190" s="30"/>
    </row>
    <row r="191" spans="1:13" x14ac:dyDescent="0.25">
      <c r="A191" s="32">
        <v>105</v>
      </c>
      <c r="B191" s="69" t="s">
        <v>292</v>
      </c>
      <c r="C191" s="70" t="s">
        <v>113</v>
      </c>
      <c r="D191" s="11" t="s">
        <v>112</v>
      </c>
      <c r="E191" s="10"/>
      <c r="F191" s="15">
        <f t="shared" si="29"/>
        <v>12128.86</v>
      </c>
      <c r="G191" s="26">
        <v>0.8</v>
      </c>
      <c r="H191" s="25">
        <f t="shared" si="31"/>
        <v>1</v>
      </c>
      <c r="I191" s="12">
        <f t="shared" si="30"/>
        <v>1.2</v>
      </c>
      <c r="J191" s="13">
        <v>1</v>
      </c>
      <c r="K191" s="12">
        <f t="shared" si="27"/>
        <v>1.2</v>
      </c>
      <c r="L191" s="14">
        <f t="shared" si="28"/>
        <v>11643.71</v>
      </c>
    </row>
    <row r="192" spans="1:13" x14ac:dyDescent="0.25">
      <c r="A192" s="32">
        <v>129</v>
      </c>
      <c r="B192" s="69" t="s">
        <v>316</v>
      </c>
      <c r="C192" s="70" t="s">
        <v>142</v>
      </c>
      <c r="D192" s="11" t="s">
        <v>141</v>
      </c>
      <c r="E192" s="10"/>
      <c r="F192" s="15">
        <f t="shared" si="29"/>
        <v>12128.86</v>
      </c>
      <c r="G192" s="26">
        <v>1.08</v>
      </c>
      <c r="H192" s="25">
        <f t="shared" si="31"/>
        <v>1</v>
      </c>
      <c r="I192" s="12">
        <f t="shared" si="30"/>
        <v>1.2</v>
      </c>
      <c r="J192" s="13">
        <v>1</v>
      </c>
      <c r="K192" s="12">
        <f t="shared" ref="K192:K195" si="32">ROUND(H192*I192*J192,7)</f>
        <v>1.2</v>
      </c>
      <c r="L192" s="14">
        <f t="shared" ref="L192:L195" si="33">ROUND(G192*K192*F192,2)</f>
        <v>15719</v>
      </c>
      <c r="M192" s="30"/>
    </row>
    <row r="193" spans="1:13" ht="45" x14ac:dyDescent="0.25">
      <c r="A193" s="32">
        <v>130</v>
      </c>
      <c r="B193" s="69" t="s">
        <v>317</v>
      </c>
      <c r="C193" s="70" t="s">
        <v>143</v>
      </c>
      <c r="D193" s="11" t="s">
        <v>141</v>
      </c>
      <c r="E193" s="10"/>
      <c r="F193" s="15">
        <f t="shared" si="29"/>
        <v>12128.86</v>
      </c>
      <c r="G193" s="26">
        <v>1.41</v>
      </c>
      <c r="H193" s="25">
        <f t="shared" si="31"/>
        <v>1</v>
      </c>
      <c r="I193" s="12">
        <f t="shared" si="30"/>
        <v>1.2</v>
      </c>
      <c r="J193" s="13">
        <v>1</v>
      </c>
      <c r="K193" s="12">
        <f t="shared" si="32"/>
        <v>1.2</v>
      </c>
      <c r="L193" s="14">
        <f t="shared" si="33"/>
        <v>20522.03</v>
      </c>
      <c r="M193" s="30"/>
    </row>
    <row r="194" spans="1:13" x14ac:dyDescent="0.25">
      <c r="A194" s="32">
        <v>133</v>
      </c>
      <c r="B194" s="69" t="s">
        <v>320</v>
      </c>
      <c r="C194" s="70" t="s">
        <v>147</v>
      </c>
      <c r="D194" s="71" t="s">
        <v>146</v>
      </c>
      <c r="E194" s="10"/>
      <c r="F194" s="15">
        <f t="shared" si="29"/>
        <v>12128.86</v>
      </c>
      <c r="G194" s="72">
        <v>7.86</v>
      </c>
      <c r="H194" s="25">
        <f t="shared" si="31"/>
        <v>1</v>
      </c>
      <c r="I194" s="12">
        <f t="shared" si="30"/>
        <v>1.2</v>
      </c>
      <c r="J194" s="13">
        <v>1</v>
      </c>
      <c r="K194" s="12">
        <f t="shared" si="32"/>
        <v>1.2</v>
      </c>
      <c r="L194" s="14">
        <f t="shared" si="33"/>
        <v>114399.41</v>
      </c>
    </row>
    <row r="195" spans="1:13" ht="30" x14ac:dyDescent="0.25">
      <c r="A195" s="32">
        <v>136</v>
      </c>
      <c r="B195" s="69" t="s">
        <v>323</v>
      </c>
      <c r="C195" s="70" t="s">
        <v>324</v>
      </c>
      <c r="D195" s="71" t="s">
        <v>146</v>
      </c>
      <c r="E195" s="10"/>
      <c r="F195" s="15">
        <f t="shared" si="29"/>
        <v>12128.86</v>
      </c>
      <c r="G195" s="72">
        <v>9.74</v>
      </c>
      <c r="H195" s="25">
        <f t="shared" si="31"/>
        <v>1</v>
      </c>
      <c r="I195" s="12">
        <f t="shared" si="30"/>
        <v>1.2</v>
      </c>
      <c r="J195" s="13">
        <v>1</v>
      </c>
      <c r="K195" s="12">
        <f t="shared" si="32"/>
        <v>1.2</v>
      </c>
      <c r="L195" s="14">
        <f t="shared" si="33"/>
        <v>141762.12</v>
      </c>
    </row>
    <row r="196" spans="1:13" ht="4.5" customHeight="1" x14ac:dyDescent="0.25">
      <c r="A196" s="28"/>
      <c r="B196" s="28"/>
      <c r="C196" s="16"/>
      <c r="D196" s="17"/>
      <c r="E196" s="16"/>
      <c r="F196" s="18"/>
      <c r="G196" s="29"/>
      <c r="H196" s="19"/>
      <c r="I196" s="19"/>
      <c r="J196" s="20"/>
      <c r="K196" s="19"/>
      <c r="L196" s="21"/>
    </row>
    <row r="197" spans="1:13" ht="18.75" customHeight="1" x14ac:dyDescent="0.25">
      <c r="A197" s="31" t="s">
        <v>158</v>
      </c>
      <c r="B197" s="31"/>
      <c r="C197" s="51" t="s">
        <v>351</v>
      </c>
      <c r="D197" s="51"/>
      <c r="E197" s="51"/>
      <c r="F197" s="51"/>
      <c r="G197" s="51"/>
      <c r="H197" s="51"/>
      <c r="I197" s="51"/>
      <c r="J197" s="51"/>
    </row>
  </sheetData>
  <mergeCells count="8">
    <mergeCell ref="A160:L160"/>
    <mergeCell ref="C197:J197"/>
    <mergeCell ref="I1:L1"/>
    <mergeCell ref="C10:C14"/>
    <mergeCell ref="A10:A14"/>
    <mergeCell ref="C2:L3"/>
    <mergeCell ref="D10:D14"/>
    <mergeCell ref="B10:B14"/>
  </mergeCells>
  <printOptions horizontalCentered="1"/>
  <pageMargins left="0" right="0" top="0.39370078740157483" bottom="0.19685039370078741" header="0.31496062992125984" footer="0.31496062992125984"/>
  <pageSetup paperSize="9" scale="58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10</vt:lpstr>
      <vt:lpstr>'Прил 10'!Заголовки_для_печати</vt:lpstr>
      <vt:lpstr>'Прил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Горельникова Елена Васильевна</cp:lastModifiedBy>
  <cp:lastPrinted>2019-02-08T07:37:50Z</cp:lastPrinted>
  <dcterms:created xsi:type="dcterms:W3CDTF">2017-12-23T11:34:50Z</dcterms:created>
  <dcterms:modified xsi:type="dcterms:W3CDTF">2019-02-08T07:42:50Z</dcterms:modified>
</cp:coreProperties>
</file>